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mc:AlternateContent xmlns:mc="http://schemas.openxmlformats.org/markup-compatibility/2006">
    <mc:Choice Requires="x15">
      <x15ac:absPath xmlns:x15ac="http://schemas.microsoft.com/office/spreadsheetml/2010/11/ac" url="C:\Users\Buhaltere\Desktop\Documents\ATASKAITOS F2\2026\"/>
    </mc:Choice>
  </mc:AlternateContent>
  <xr:revisionPtr revIDLastSave="0" documentId="8_{00B7F06C-DA6D-4B92-9A35-33DFA33DE570}" xr6:coauthVersionLast="47" xr6:coauthVersionMax="47" xr10:uidLastSave="{00000000-0000-0000-0000-000000000000}"/>
  <bookViews>
    <workbookView xWindow="-120" yWindow="-120" windowWidth="29040" windowHeight="15720" xr2:uid="{00000000-000D-0000-FFFF-FFFF00000000}"/>
  </bookViews>
  <sheets>
    <sheet name="Forma Nr.2  nuo 2026-01-01" sheetId="1" r:id="rId1"/>
  </sheets>
  <definedNames>
    <definedName name="_xlnm.Print_Titles" localSheetId="0">'Forma Nr.2  nuo 2026-01-01'!$24:$34</definedName>
    <definedName name="Z_05B54777_5D6F_4067_9B5E_F0A938B54982_.wvu.Cols" localSheetId="0">'Forma Nr.2  nuo 2026-01-01'!$M:$P</definedName>
    <definedName name="Z_05B54777_5D6F_4067_9B5E_F0A938B54982_.wvu.PrintTitles" localSheetId="0">'Forma Nr.2  nuo 2026-01-01'!$24:$30</definedName>
    <definedName name="Z_112AFAC2_77EA_44AA_BEEF_6812D11534CE_.wvu.Cols" localSheetId="0">'Forma Nr.2  nuo 2026-01-01'!$M:$P</definedName>
    <definedName name="Z_112AFAC2_77EA_44AA_BEEF_6812D11534CE_.wvu.PrintTitles" localSheetId="0">'Forma Nr.2  nuo 2026-01-01'!$24:$34</definedName>
    <definedName name="Z_2639E812_3F06_4E8B_B45B_2B63CC97A751_.wvu.Cols" localSheetId="0">'Forma Nr.2  nuo 2026-01-01'!$M:$P</definedName>
    <definedName name="Z_2639E812_3F06_4E8B_B45B_2B63CC97A751_.wvu.PrintTitles" localSheetId="0">'Forma Nr.2  nuo 2026-01-01'!$24:$34</definedName>
    <definedName name="Z_47D04100_FABF_4D8C_9C0A_1DEC9335BC02_.wvu.Cols" localSheetId="0">'Forma Nr.2  nuo 2026-01-01'!$M:$P</definedName>
    <definedName name="Z_47D04100_FABF_4D8C_9C0A_1DEC9335BC02_.wvu.PrintTitles" localSheetId="0">'Forma Nr.2  nuo 2026-01-01'!$24:$34</definedName>
    <definedName name="Z_4837D77B_C401_4018_A777_ED8FA242E629_.wvu.Cols" localSheetId="0">'Forma Nr.2  nuo 2026-01-01'!$M:$P</definedName>
    <definedName name="Z_4837D77B_C401_4018_A777_ED8FA242E629_.wvu.PrintTitles" localSheetId="0">'Forma Nr.2  nuo 2026-01-01'!$24:$34</definedName>
    <definedName name="Z_57A1E72B_DFC1_4C5D_ABA7_C1A26EB31789_.wvu.Cols" localSheetId="0">'Forma Nr.2  nuo 2026-01-01'!$M:$P</definedName>
    <definedName name="Z_57A1E72B_DFC1_4C5D_ABA7_C1A26EB31789_.wvu.PrintTitles" localSheetId="0">'Forma Nr.2  nuo 2026-01-01'!$24:$34</definedName>
    <definedName name="Z_5FCAC33A_47AA_47EB_BE57_8622821F3718_.wvu.Cols" localSheetId="0">'Forma Nr.2  nuo 2026-01-01'!$M:$P</definedName>
    <definedName name="Z_5FCAC33A_47AA_47EB_BE57_8622821F3718_.wvu.PrintTitles" localSheetId="0">'Forma Nr.2  nuo 2026-01-01'!$24:$34</definedName>
    <definedName name="Z_758123A7_07DC_4CFE_A1C3_A6CC304C1338_.wvu.Cols" localSheetId="0">'Forma Nr.2  nuo 2026-01-01'!$M:$P</definedName>
    <definedName name="Z_758123A7_07DC_4CFE_A1C3_A6CC304C1338_.wvu.PrintTitles" localSheetId="0">'Forma Nr.2  nuo 2026-01-01'!$24:$34</definedName>
    <definedName name="Z_75BFD04C_8D34_49C9_A422_0335B0ABD698_.wvu.Cols" localSheetId="0">'Forma Nr.2  nuo 2026-01-01'!$M:$P</definedName>
    <definedName name="Z_75BFD04C_8D34_49C9_A422_0335B0ABD698_.wvu.PrintTitles" localSheetId="0">'Forma Nr.2  nuo 2026-01-01'!$24:$34</definedName>
    <definedName name="Z_7A632666_DBD4_4CFF_BD05_66382BD6FB9E_.wvu.Cols" localSheetId="0">'Forma Nr.2  nuo 2026-01-01'!$M:$P</definedName>
    <definedName name="Z_7A632666_DBD4_4CFF_BD05_66382BD6FB9E_.wvu.PrintTitles" localSheetId="0">'Forma Nr.2  nuo 2026-01-01'!$24:$34</definedName>
    <definedName name="Z_9B727EDB_49B4_42DC_BF97_3A35178E0BFD_.wvu.Cols" localSheetId="0">'Forma Nr.2  nuo 2026-01-01'!$M:$P</definedName>
    <definedName name="Z_9B727EDB_49B4_42DC_BF97_3A35178E0BFD_.wvu.PrintTitles" localSheetId="0">'Forma Nr.2  nuo 2026-01-01'!$24:$30</definedName>
    <definedName name="Z_A64B7B98_B658_4E89_BA3D_F49D1265D61E_.wvu.Cols" localSheetId="0">'Forma Nr.2  nuo 2026-01-01'!$M:$P</definedName>
    <definedName name="Z_A64B7B98_B658_4E89_BA3D_F49D1265D61E_.wvu.PrintTitles" localSheetId="0">'Forma Nr.2  nuo 2026-01-01'!$24:$34</definedName>
    <definedName name="Z_B9470AF3_226B_4213_A7B5_37AA221FCC86_.wvu.Cols" localSheetId="0">'Forma Nr.2  nuo 2026-01-01'!$M:$P</definedName>
    <definedName name="Z_B9470AF3_226B_4213_A7B5_37AA221FCC86_.wvu.PrintTitles" localSheetId="0">'Forma Nr.2  nuo 2026-01-01'!$24:$34</definedName>
    <definedName name="Z_D669FC1B_AE0B_4417_8D6F_8460D68D5677_.wvu.Cols" localSheetId="0">'Forma Nr.2  nuo 2026-01-01'!$M:$P</definedName>
    <definedName name="Z_D669FC1B_AE0B_4417_8D6F_8460D68D5677_.wvu.PrintTitles" localSheetId="0">'Forma Nr.2  nuo 2026-01-01'!$24:$30</definedName>
    <definedName name="Z_DF4717B8_E960_4300_AF40_4AC5F93B40E3_.wvu.Cols" localSheetId="0">'Forma Nr.2  nuo 2026-01-01'!$M:$P</definedName>
    <definedName name="Z_DF4717B8_E960_4300_AF40_4AC5F93B40E3_.wvu.PrintTitles" localSheetId="0">'Forma Nr.2  nuo 2026-01-01'!$24:$30</definedName>
    <definedName name="Z_F677807F_46FD_43C6_BB8F_08ECC7636E03_.wvu.Cols" localSheetId="0">'Forma Nr.2  nuo 2026-01-01'!$M:$P</definedName>
    <definedName name="Z_F677807F_46FD_43C6_BB8F_08ECC7636E03_.wvu.PrintTitles" localSheetId="0">'Forma Nr.2  nuo 2026-01-01'!$24:$34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 l="1"/>
  <c r="K373" i="1"/>
  <c r="J373" i="1"/>
  <c r="I373" i="1"/>
  <c r="I372" i="1" s="1"/>
  <c r="L372" i="1"/>
  <c r="K372" i="1"/>
  <c r="J372" i="1"/>
  <c r="L370" i="1"/>
  <c r="K370" i="1"/>
  <c r="J370" i="1"/>
  <c r="I370" i="1"/>
  <c r="I369" i="1" s="1"/>
  <c r="L369" i="1"/>
  <c r="K369" i="1"/>
  <c r="J369" i="1"/>
  <c r="L367" i="1"/>
  <c r="L366" i="1" s="1"/>
  <c r="K367" i="1"/>
  <c r="K366" i="1" s="1"/>
  <c r="J367" i="1"/>
  <c r="J366" i="1" s="1"/>
  <c r="I367" i="1"/>
  <c r="I366" i="1"/>
  <c r="L363" i="1"/>
  <c r="K363" i="1"/>
  <c r="J363" i="1"/>
  <c r="I363" i="1"/>
  <c r="I362" i="1" s="1"/>
  <c r="L362" i="1"/>
  <c r="K362" i="1"/>
  <c r="J362" i="1"/>
  <c r="L359" i="1"/>
  <c r="L358" i="1" s="1"/>
  <c r="K359" i="1"/>
  <c r="J359" i="1"/>
  <c r="I359" i="1"/>
  <c r="I358" i="1" s="1"/>
  <c r="K358" i="1"/>
  <c r="J358" i="1"/>
  <c r="L355" i="1"/>
  <c r="L354" i="1" s="1"/>
  <c r="K355" i="1"/>
  <c r="K354" i="1" s="1"/>
  <c r="J355" i="1"/>
  <c r="J354" i="1" s="1"/>
  <c r="I355" i="1"/>
  <c r="I354" i="1"/>
  <c r="L351" i="1"/>
  <c r="K351" i="1"/>
  <c r="J351" i="1"/>
  <c r="I351" i="1"/>
  <c r="L348" i="1"/>
  <c r="K348" i="1"/>
  <c r="J348" i="1"/>
  <c r="I348" i="1"/>
  <c r="P346" i="1"/>
  <c r="O346" i="1"/>
  <c r="N346" i="1"/>
  <c r="M346" i="1"/>
  <c r="L346" i="1"/>
  <c r="K346" i="1"/>
  <c r="J346" i="1"/>
  <c r="I346" i="1"/>
  <c r="I345" i="1" s="1"/>
  <c r="L345" i="1"/>
  <c r="K345" i="1"/>
  <c r="K344" i="1" s="1"/>
  <c r="J345" i="1"/>
  <c r="L341" i="1"/>
  <c r="K341" i="1"/>
  <c r="J341" i="1"/>
  <c r="I341" i="1"/>
  <c r="I340" i="1" s="1"/>
  <c r="L340" i="1"/>
  <c r="K340" i="1"/>
  <c r="J340" i="1"/>
  <c r="L338" i="1"/>
  <c r="L337" i="1" s="1"/>
  <c r="K338" i="1"/>
  <c r="J338" i="1"/>
  <c r="I338" i="1"/>
  <c r="I337" i="1" s="1"/>
  <c r="K337" i="1"/>
  <c r="J337" i="1"/>
  <c r="L335" i="1"/>
  <c r="L334" i="1" s="1"/>
  <c r="K335" i="1"/>
  <c r="K334" i="1" s="1"/>
  <c r="J335" i="1"/>
  <c r="J334" i="1" s="1"/>
  <c r="I335" i="1"/>
  <c r="I334" i="1"/>
  <c r="L331" i="1"/>
  <c r="K331" i="1"/>
  <c r="J331" i="1"/>
  <c r="I331" i="1"/>
  <c r="I330" i="1" s="1"/>
  <c r="L330" i="1"/>
  <c r="K330" i="1"/>
  <c r="J330" i="1"/>
  <c r="L327" i="1"/>
  <c r="L326" i="1" s="1"/>
  <c r="K327" i="1"/>
  <c r="J327" i="1"/>
  <c r="J326" i="1" s="1"/>
  <c r="I327" i="1"/>
  <c r="I326" i="1" s="1"/>
  <c r="K326" i="1"/>
  <c r="L323" i="1"/>
  <c r="L322" i="1" s="1"/>
  <c r="K323" i="1"/>
  <c r="K322" i="1" s="1"/>
  <c r="J323" i="1"/>
  <c r="J322" i="1" s="1"/>
  <c r="I323" i="1"/>
  <c r="I322" i="1"/>
  <c r="L319" i="1"/>
  <c r="K319" i="1"/>
  <c r="J319" i="1"/>
  <c r="I319" i="1"/>
  <c r="L316" i="1"/>
  <c r="K316" i="1"/>
  <c r="K313" i="1" s="1"/>
  <c r="J316" i="1"/>
  <c r="J313" i="1" s="1"/>
  <c r="I316" i="1"/>
  <c r="L314" i="1"/>
  <c r="L313" i="1" s="1"/>
  <c r="K314" i="1"/>
  <c r="J314" i="1"/>
  <c r="I314" i="1"/>
  <c r="I313" i="1" s="1"/>
  <c r="L308" i="1"/>
  <c r="K308" i="1"/>
  <c r="J308" i="1"/>
  <c r="I308" i="1"/>
  <c r="I307" i="1" s="1"/>
  <c r="L307" i="1"/>
  <c r="K307" i="1"/>
  <c r="J307" i="1"/>
  <c r="L305" i="1"/>
  <c r="L304" i="1" s="1"/>
  <c r="K305" i="1"/>
  <c r="J305" i="1"/>
  <c r="I305" i="1"/>
  <c r="I304" i="1" s="1"/>
  <c r="K304" i="1"/>
  <c r="J304" i="1"/>
  <c r="L302" i="1"/>
  <c r="L301" i="1" s="1"/>
  <c r="K302" i="1"/>
  <c r="K301" i="1" s="1"/>
  <c r="J302" i="1"/>
  <c r="J301" i="1" s="1"/>
  <c r="I302" i="1"/>
  <c r="I301" i="1"/>
  <c r="L298" i="1"/>
  <c r="K298" i="1"/>
  <c r="J298" i="1"/>
  <c r="I298" i="1"/>
  <c r="L297" i="1"/>
  <c r="K297" i="1"/>
  <c r="J297" i="1"/>
  <c r="I297" i="1"/>
  <c r="L294" i="1"/>
  <c r="L293" i="1" s="1"/>
  <c r="K294" i="1"/>
  <c r="J294" i="1"/>
  <c r="I294" i="1"/>
  <c r="I293" i="1" s="1"/>
  <c r="K293" i="1"/>
  <c r="J293" i="1"/>
  <c r="L290" i="1"/>
  <c r="L289" i="1" s="1"/>
  <c r="K290" i="1"/>
  <c r="K289" i="1" s="1"/>
  <c r="J290" i="1"/>
  <c r="J289" i="1" s="1"/>
  <c r="I290" i="1"/>
  <c r="I289" i="1"/>
  <c r="L286" i="1"/>
  <c r="K286" i="1"/>
  <c r="J286" i="1"/>
  <c r="I286" i="1"/>
  <c r="L283" i="1"/>
  <c r="K283" i="1"/>
  <c r="K280" i="1" s="1"/>
  <c r="J283" i="1"/>
  <c r="I283" i="1"/>
  <c r="L281" i="1"/>
  <c r="L280" i="1" s="1"/>
  <c r="K281" i="1"/>
  <c r="J281" i="1"/>
  <c r="J280" i="1" s="1"/>
  <c r="J279" i="1" s="1"/>
  <c r="I281" i="1"/>
  <c r="I280" i="1" s="1"/>
  <c r="L276" i="1"/>
  <c r="L275" i="1" s="1"/>
  <c r="K276" i="1"/>
  <c r="J276" i="1"/>
  <c r="J275" i="1" s="1"/>
  <c r="I276" i="1"/>
  <c r="I275" i="1" s="1"/>
  <c r="K275" i="1"/>
  <c r="L273" i="1"/>
  <c r="L272" i="1" s="1"/>
  <c r="K273" i="1"/>
  <c r="K272" i="1" s="1"/>
  <c r="J273" i="1"/>
  <c r="J272" i="1" s="1"/>
  <c r="I273" i="1"/>
  <c r="I272" i="1"/>
  <c r="L270" i="1"/>
  <c r="K270" i="1"/>
  <c r="J270" i="1"/>
  <c r="I270" i="1"/>
  <c r="L269" i="1"/>
  <c r="K269" i="1"/>
  <c r="J269" i="1"/>
  <c r="I269" i="1"/>
  <c r="L266" i="1"/>
  <c r="L265" i="1" s="1"/>
  <c r="K266" i="1"/>
  <c r="J266" i="1"/>
  <c r="J265" i="1" s="1"/>
  <c r="I266" i="1"/>
  <c r="I265" i="1" s="1"/>
  <c r="K265" i="1"/>
  <c r="L262" i="1"/>
  <c r="L261" i="1" s="1"/>
  <c r="K262" i="1"/>
  <c r="K261" i="1" s="1"/>
  <c r="J262" i="1"/>
  <c r="J261" i="1" s="1"/>
  <c r="I262" i="1"/>
  <c r="I261" i="1"/>
  <c r="L258" i="1"/>
  <c r="K258" i="1"/>
  <c r="J258" i="1"/>
  <c r="I258" i="1"/>
  <c r="L257" i="1"/>
  <c r="K257" i="1"/>
  <c r="J257" i="1"/>
  <c r="I257" i="1"/>
  <c r="L254" i="1"/>
  <c r="K254" i="1"/>
  <c r="J254" i="1"/>
  <c r="I254" i="1"/>
  <c r="L251" i="1"/>
  <c r="K251" i="1"/>
  <c r="J251" i="1"/>
  <c r="I251" i="1"/>
  <c r="L249" i="1"/>
  <c r="L248" i="1" s="1"/>
  <c r="K249" i="1"/>
  <c r="K248" i="1" s="1"/>
  <c r="J249" i="1"/>
  <c r="J248" i="1" s="1"/>
  <c r="J247" i="1" s="1"/>
  <c r="J246" i="1" s="1"/>
  <c r="I249" i="1"/>
  <c r="I248" i="1"/>
  <c r="L242" i="1"/>
  <c r="L241" i="1" s="1"/>
  <c r="L240" i="1" s="1"/>
  <c r="K242" i="1"/>
  <c r="J242" i="1"/>
  <c r="J241" i="1" s="1"/>
  <c r="J240" i="1" s="1"/>
  <c r="I242" i="1"/>
  <c r="I241" i="1" s="1"/>
  <c r="I240" i="1" s="1"/>
  <c r="K241" i="1"/>
  <c r="K240" i="1"/>
  <c r="L238" i="1"/>
  <c r="L237" i="1" s="1"/>
  <c r="L236" i="1" s="1"/>
  <c r="K238" i="1"/>
  <c r="J238" i="1"/>
  <c r="J237" i="1" s="1"/>
  <c r="J236" i="1" s="1"/>
  <c r="I238" i="1"/>
  <c r="I237" i="1" s="1"/>
  <c r="I236" i="1" s="1"/>
  <c r="K237" i="1"/>
  <c r="K236" i="1"/>
  <c r="P229" i="1"/>
  <c r="O229" i="1"/>
  <c r="N229" i="1"/>
  <c r="M229" i="1"/>
  <c r="L229" i="1"/>
  <c r="K229" i="1"/>
  <c r="J229" i="1"/>
  <c r="I229" i="1"/>
  <c r="L228" i="1"/>
  <c r="K228" i="1"/>
  <c r="J228" i="1"/>
  <c r="I228" i="1"/>
  <c r="L226" i="1"/>
  <c r="L225" i="1" s="1"/>
  <c r="L224" i="1" s="1"/>
  <c r="K226" i="1"/>
  <c r="J226" i="1"/>
  <c r="J225" i="1" s="1"/>
  <c r="J224" i="1" s="1"/>
  <c r="I226" i="1"/>
  <c r="I225" i="1" s="1"/>
  <c r="I224" i="1" s="1"/>
  <c r="K225" i="1"/>
  <c r="K224" i="1"/>
  <c r="L219" i="1"/>
  <c r="L218" i="1" s="1"/>
  <c r="L217" i="1" s="1"/>
  <c r="K219" i="1"/>
  <c r="J219" i="1"/>
  <c r="J218" i="1" s="1"/>
  <c r="J217" i="1" s="1"/>
  <c r="I219" i="1"/>
  <c r="I218" i="1" s="1"/>
  <c r="I217" i="1" s="1"/>
  <c r="K218" i="1"/>
  <c r="K217" i="1"/>
  <c r="L215" i="1"/>
  <c r="L214" i="1" s="1"/>
  <c r="K215" i="1"/>
  <c r="J215" i="1"/>
  <c r="J214" i="1" s="1"/>
  <c r="I215" i="1"/>
  <c r="I214" i="1" s="1"/>
  <c r="K214" i="1"/>
  <c r="L210" i="1"/>
  <c r="L209" i="1" s="1"/>
  <c r="K210" i="1"/>
  <c r="K209" i="1" s="1"/>
  <c r="J210" i="1"/>
  <c r="J209" i="1" s="1"/>
  <c r="I210" i="1"/>
  <c r="I209" i="1"/>
  <c r="L204" i="1"/>
  <c r="K204" i="1"/>
  <c r="J204" i="1"/>
  <c r="I204" i="1"/>
  <c r="L203" i="1"/>
  <c r="K203" i="1"/>
  <c r="J203" i="1"/>
  <c r="I203" i="1"/>
  <c r="L199" i="1"/>
  <c r="L198" i="1" s="1"/>
  <c r="K199" i="1"/>
  <c r="J199" i="1"/>
  <c r="J198" i="1" s="1"/>
  <c r="I199" i="1"/>
  <c r="I198" i="1" s="1"/>
  <c r="K198" i="1"/>
  <c r="L196" i="1"/>
  <c r="L195" i="1" s="1"/>
  <c r="L194" i="1" s="1"/>
  <c r="L193" i="1" s="1"/>
  <c r="K196" i="1"/>
  <c r="K195" i="1" s="1"/>
  <c r="K194" i="1" s="1"/>
  <c r="K193" i="1" s="1"/>
  <c r="J196" i="1"/>
  <c r="J195" i="1" s="1"/>
  <c r="I196" i="1"/>
  <c r="I195" i="1"/>
  <c r="L188" i="1"/>
  <c r="K188" i="1"/>
  <c r="J188" i="1"/>
  <c r="I188" i="1"/>
  <c r="L187" i="1"/>
  <c r="K187" i="1"/>
  <c r="J187" i="1"/>
  <c r="I187" i="1"/>
  <c r="L183" i="1"/>
  <c r="L182" i="1" s="1"/>
  <c r="L181" i="1" s="1"/>
  <c r="K183" i="1"/>
  <c r="J183" i="1"/>
  <c r="J182" i="1" s="1"/>
  <c r="J181" i="1" s="1"/>
  <c r="I183" i="1"/>
  <c r="I182" i="1" s="1"/>
  <c r="I181" i="1" s="1"/>
  <c r="K182" i="1"/>
  <c r="K181" i="1"/>
  <c r="L179" i="1"/>
  <c r="L178" i="1" s="1"/>
  <c r="L177" i="1" s="1"/>
  <c r="K179" i="1"/>
  <c r="J179" i="1"/>
  <c r="J178" i="1" s="1"/>
  <c r="J177" i="1" s="1"/>
  <c r="I179" i="1"/>
  <c r="I178" i="1" s="1"/>
  <c r="I177" i="1" s="1"/>
  <c r="I176" i="1" s="1"/>
  <c r="K178" i="1"/>
  <c r="K177" i="1"/>
  <c r="K176" i="1" s="1"/>
  <c r="L174" i="1"/>
  <c r="K174" i="1"/>
  <c r="J174" i="1"/>
  <c r="I174" i="1"/>
  <c r="L173" i="1"/>
  <c r="K173" i="1"/>
  <c r="J173" i="1"/>
  <c r="I173" i="1"/>
  <c r="L169" i="1"/>
  <c r="L168" i="1" s="1"/>
  <c r="L167" i="1" s="1"/>
  <c r="L166" i="1" s="1"/>
  <c r="K169" i="1"/>
  <c r="J169" i="1"/>
  <c r="I169" i="1"/>
  <c r="I168" i="1" s="1"/>
  <c r="I167" i="1" s="1"/>
  <c r="I166" i="1" s="1"/>
  <c r="K168" i="1"/>
  <c r="J168" i="1"/>
  <c r="K167" i="1"/>
  <c r="K166" i="1" s="1"/>
  <c r="J167" i="1"/>
  <c r="J166" i="1" s="1"/>
  <c r="L162" i="1"/>
  <c r="K162" i="1"/>
  <c r="J162" i="1"/>
  <c r="I162" i="1"/>
  <c r="L161" i="1"/>
  <c r="L160" i="1" s="1"/>
  <c r="K161" i="1"/>
  <c r="K160" i="1" s="1"/>
  <c r="J161" i="1"/>
  <c r="J160" i="1" s="1"/>
  <c r="I161" i="1"/>
  <c r="I160" i="1"/>
  <c r="L158" i="1"/>
  <c r="K158" i="1"/>
  <c r="J158" i="1"/>
  <c r="I158" i="1"/>
  <c r="L157" i="1"/>
  <c r="K157" i="1"/>
  <c r="K152" i="1" s="1"/>
  <c r="J157" i="1"/>
  <c r="I157" i="1"/>
  <c r="L154" i="1"/>
  <c r="K154" i="1"/>
  <c r="J154" i="1"/>
  <c r="I154" i="1"/>
  <c r="I153" i="1" s="1"/>
  <c r="I152" i="1" s="1"/>
  <c r="L153" i="1"/>
  <c r="K153" i="1"/>
  <c r="J153" i="1"/>
  <c r="L152" i="1"/>
  <c r="J152" i="1"/>
  <c r="L149" i="1"/>
  <c r="K149" i="1"/>
  <c r="J149" i="1"/>
  <c r="I149" i="1"/>
  <c r="I148" i="1" s="1"/>
  <c r="I147" i="1" s="1"/>
  <c r="I146" i="1" s="1"/>
  <c r="L148" i="1"/>
  <c r="K148" i="1"/>
  <c r="J148" i="1"/>
  <c r="L147" i="1"/>
  <c r="L146" i="1" s="1"/>
  <c r="K147" i="1"/>
  <c r="K146" i="1" s="1"/>
  <c r="J147" i="1"/>
  <c r="L144" i="1"/>
  <c r="K144" i="1"/>
  <c r="J144" i="1"/>
  <c r="I144" i="1"/>
  <c r="L143" i="1"/>
  <c r="L142" i="1" s="1"/>
  <c r="K143" i="1"/>
  <c r="K142" i="1" s="1"/>
  <c r="J143" i="1"/>
  <c r="J142" i="1" s="1"/>
  <c r="I143" i="1"/>
  <c r="I142" i="1"/>
  <c r="L140" i="1"/>
  <c r="K140" i="1"/>
  <c r="J140" i="1"/>
  <c r="I140" i="1"/>
  <c r="L139" i="1"/>
  <c r="L138" i="1" s="1"/>
  <c r="K139" i="1"/>
  <c r="K138" i="1" s="1"/>
  <c r="J139" i="1"/>
  <c r="J138" i="1" s="1"/>
  <c r="I139" i="1"/>
  <c r="I138" i="1"/>
  <c r="L136" i="1"/>
  <c r="K136" i="1"/>
  <c r="J136" i="1"/>
  <c r="I136" i="1"/>
  <c r="L135" i="1"/>
  <c r="L134" i="1" s="1"/>
  <c r="K135" i="1"/>
  <c r="K134" i="1" s="1"/>
  <c r="J135" i="1"/>
  <c r="J134" i="1" s="1"/>
  <c r="I135" i="1"/>
  <c r="I134" i="1"/>
  <c r="L132" i="1"/>
  <c r="K132" i="1"/>
  <c r="J132" i="1"/>
  <c r="I132" i="1"/>
  <c r="L131" i="1"/>
  <c r="L130" i="1" s="1"/>
  <c r="K131" i="1"/>
  <c r="K130" i="1" s="1"/>
  <c r="J131" i="1"/>
  <c r="J130" i="1" s="1"/>
  <c r="I131" i="1"/>
  <c r="I130" i="1"/>
  <c r="L128" i="1"/>
  <c r="K128" i="1"/>
  <c r="J128" i="1"/>
  <c r="I128" i="1"/>
  <c r="L127" i="1"/>
  <c r="L126" i="1" s="1"/>
  <c r="K127" i="1"/>
  <c r="K126" i="1" s="1"/>
  <c r="J127" i="1"/>
  <c r="J126" i="1" s="1"/>
  <c r="I127" i="1"/>
  <c r="I126" i="1"/>
  <c r="L123" i="1"/>
  <c r="K123" i="1"/>
  <c r="J123" i="1"/>
  <c r="I123" i="1"/>
  <c r="L122" i="1"/>
  <c r="L121" i="1" s="1"/>
  <c r="K122" i="1"/>
  <c r="K121" i="1" s="1"/>
  <c r="J122" i="1"/>
  <c r="J121" i="1" s="1"/>
  <c r="I122" i="1"/>
  <c r="I121" i="1"/>
  <c r="I120" i="1" s="1"/>
  <c r="L115" i="1"/>
  <c r="L114" i="1" s="1"/>
  <c r="K115" i="1"/>
  <c r="K114" i="1" s="1"/>
  <c r="J115" i="1"/>
  <c r="J114" i="1" s="1"/>
  <c r="I115" i="1"/>
  <c r="I114" i="1"/>
  <c r="I107" i="1" s="1"/>
  <c r="L109" i="1"/>
  <c r="K109" i="1"/>
  <c r="J109" i="1"/>
  <c r="I109" i="1"/>
  <c r="L108" i="1"/>
  <c r="K108" i="1"/>
  <c r="J108" i="1"/>
  <c r="J107" i="1" s="1"/>
  <c r="I108" i="1"/>
  <c r="L104" i="1"/>
  <c r="K104" i="1"/>
  <c r="J104" i="1"/>
  <c r="I104" i="1"/>
  <c r="L103" i="1"/>
  <c r="L102" i="1" s="1"/>
  <c r="K103" i="1"/>
  <c r="K102" i="1" s="1"/>
  <c r="J103" i="1"/>
  <c r="J102" i="1" s="1"/>
  <c r="I103" i="1"/>
  <c r="I102" i="1"/>
  <c r="L99" i="1"/>
  <c r="K99" i="1"/>
  <c r="J99" i="1"/>
  <c r="I99" i="1"/>
  <c r="L98" i="1"/>
  <c r="L97" i="1" s="1"/>
  <c r="K98" i="1"/>
  <c r="K97" i="1" s="1"/>
  <c r="J98" i="1"/>
  <c r="J97" i="1" s="1"/>
  <c r="J96" i="1" s="1"/>
  <c r="I98" i="1"/>
  <c r="I97" i="1"/>
  <c r="L92" i="1"/>
  <c r="L91" i="1" s="1"/>
  <c r="L90" i="1" s="1"/>
  <c r="L89" i="1" s="1"/>
  <c r="K92" i="1"/>
  <c r="K91" i="1" s="1"/>
  <c r="K90" i="1" s="1"/>
  <c r="K89" i="1" s="1"/>
  <c r="J92" i="1"/>
  <c r="J91" i="1" s="1"/>
  <c r="J90" i="1" s="1"/>
  <c r="J89" i="1" s="1"/>
  <c r="I92" i="1"/>
  <c r="I91" i="1"/>
  <c r="I90" i="1" s="1"/>
  <c r="I89" i="1" s="1"/>
  <c r="L87" i="1"/>
  <c r="K87" i="1"/>
  <c r="J87" i="1"/>
  <c r="J86" i="1" s="1"/>
  <c r="J85" i="1" s="1"/>
  <c r="I87" i="1"/>
  <c r="I86" i="1" s="1"/>
  <c r="I85" i="1" s="1"/>
  <c r="L86" i="1"/>
  <c r="K86" i="1"/>
  <c r="L85" i="1"/>
  <c r="K85" i="1"/>
  <c r="L81" i="1"/>
  <c r="L80" i="1" s="1"/>
  <c r="K81" i="1"/>
  <c r="J81" i="1"/>
  <c r="J80" i="1" s="1"/>
  <c r="I81" i="1"/>
  <c r="I80" i="1" s="1"/>
  <c r="I69" i="1" s="1"/>
  <c r="I68" i="1" s="1"/>
  <c r="K80" i="1"/>
  <c r="L76" i="1"/>
  <c r="L75" i="1" s="1"/>
  <c r="K76" i="1"/>
  <c r="K75" i="1" s="1"/>
  <c r="J76" i="1"/>
  <c r="J75" i="1" s="1"/>
  <c r="I76" i="1"/>
  <c r="I75" i="1"/>
  <c r="L71" i="1"/>
  <c r="K71" i="1"/>
  <c r="J71" i="1"/>
  <c r="I71" i="1"/>
  <c r="L70" i="1"/>
  <c r="K70" i="1"/>
  <c r="K69" i="1" s="1"/>
  <c r="K68" i="1" s="1"/>
  <c r="J70" i="1"/>
  <c r="I70" i="1"/>
  <c r="L50" i="1"/>
  <c r="L49" i="1" s="1"/>
  <c r="L48" i="1" s="1"/>
  <c r="L47" i="1" s="1"/>
  <c r="K50" i="1"/>
  <c r="K49" i="1" s="1"/>
  <c r="K48" i="1" s="1"/>
  <c r="K47" i="1" s="1"/>
  <c r="J50" i="1"/>
  <c r="J49" i="1" s="1"/>
  <c r="J48" i="1" s="1"/>
  <c r="J47" i="1" s="1"/>
  <c r="I50" i="1"/>
  <c r="I49" i="1"/>
  <c r="I48" i="1" s="1"/>
  <c r="I47" i="1" s="1"/>
  <c r="L45" i="1"/>
  <c r="L44" i="1" s="1"/>
  <c r="L43" i="1" s="1"/>
  <c r="K45" i="1"/>
  <c r="J45" i="1"/>
  <c r="J44" i="1" s="1"/>
  <c r="J43" i="1" s="1"/>
  <c r="I45" i="1"/>
  <c r="I44" i="1" s="1"/>
  <c r="I43" i="1" s="1"/>
  <c r="K44" i="1"/>
  <c r="K43" i="1"/>
  <c r="L41" i="1"/>
  <c r="K41" i="1"/>
  <c r="J41" i="1"/>
  <c r="I41" i="1"/>
  <c r="I38" i="1" s="1"/>
  <c r="I37" i="1" s="1"/>
  <c r="I36" i="1" s="1"/>
  <c r="L39" i="1"/>
  <c r="K39" i="1"/>
  <c r="J39" i="1"/>
  <c r="I39" i="1"/>
  <c r="L38" i="1"/>
  <c r="L37" i="1" s="1"/>
  <c r="L36" i="1" s="1"/>
  <c r="K38" i="1"/>
  <c r="K37" i="1" s="1"/>
  <c r="K36" i="1" s="1"/>
  <c r="J38" i="1"/>
  <c r="J37" i="1" s="1"/>
  <c r="J36" i="1" s="1"/>
  <c r="J194" i="1" l="1"/>
  <c r="J193" i="1" s="1"/>
  <c r="I247" i="1"/>
  <c r="J69" i="1"/>
  <c r="J68" i="1" s="1"/>
  <c r="I279" i="1"/>
  <c r="J344" i="1"/>
  <c r="J35" i="1"/>
  <c r="I312" i="1"/>
  <c r="I311" i="1" s="1"/>
  <c r="L69" i="1"/>
  <c r="L68" i="1" s="1"/>
  <c r="J176" i="1"/>
  <c r="L107" i="1"/>
  <c r="L96" i="1" s="1"/>
  <c r="L35" i="1" s="1"/>
  <c r="J120" i="1"/>
  <c r="K120" i="1"/>
  <c r="L312" i="1"/>
  <c r="L311" i="1" s="1"/>
  <c r="L120" i="1"/>
  <c r="I96" i="1"/>
  <c r="I35" i="1" s="1"/>
  <c r="K279" i="1"/>
  <c r="J312" i="1"/>
  <c r="J311" i="1" s="1"/>
  <c r="K107" i="1"/>
  <c r="K96" i="1" s="1"/>
  <c r="K35" i="1" s="1"/>
  <c r="K247" i="1"/>
  <c r="L344" i="1"/>
  <c r="L247" i="1"/>
  <c r="L279" i="1"/>
  <c r="I344" i="1"/>
  <c r="L176" i="1"/>
  <c r="J146" i="1"/>
  <c r="I194" i="1"/>
  <c r="I193" i="1" s="1"/>
  <c r="K312" i="1"/>
  <c r="K311" i="1" s="1"/>
  <c r="I246" i="1" l="1"/>
  <c r="K246" i="1"/>
  <c r="K192" i="1" s="1"/>
  <c r="K376" i="1" s="1"/>
  <c r="J192" i="1"/>
  <c r="J376" i="1"/>
  <c r="I192" i="1"/>
  <c r="I376" i="1" s="1"/>
  <c r="L246" i="1"/>
  <c r="L192" i="1" s="1"/>
  <c r="L376" i="1" s="1"/>
</calcChain>
</file>

<file path=xl/sharedStrings.xml><?xml version="1.0" encoding="utf-8"?>
<sst xmlns="http://schemas.openxmlformats.org/spreadsheetml/2006/main" count="398" uniqueCount="248">
  <si>
    <t>Biudžeto vykdymo ataskaitų rinkinių rengimo taisyklių</t>
  </si>
  <si>
    <t>1 priedas</t>
  </si>
  <si>
    <t xml:space="preserve">       </t>
  </si>
  <si>
    <t>(Biudžeto išlaidų sąmatos vykdymo 20__ m. _______ d. ataskaitos forma Nr. 2)</t>
  </si>
  <si>
    <t>Molėtų pradinė mokykla, 195401656, Graužinių g.1, Molėtai, 33125</t>
  </si>
  <si>
    <t>(įstaigos pavadinimas, kodas Juridinių asmenų registre, adresas)</t>
  </si>
  <si>
    <t>BIUDŽETO IŠLAIDŲ SĄMATOS VYKDYMO</t>
  </si>
  <si>
    <t>2026 M. KOVO MĖN. 31 D.</t>
  </si>
  <si>
    <t xml:space="preserve"> </t>
  </si>
  <si>
    <t xml:space="preserve"> mėn.</t>
  </si>
  <si>
    <t>(I ketvirčio, pusmečio, 9 mėnesių, metinė)</t>
  </si>
  <si>
    <t>ATASKAITA</t>
  </si>
  <si>
    <t>2026.04.17 Nr.________________</t>
  </si>
  <si>
    <t xml:space="preserve">                                                                      (data)</t>
  </si>
  <si>
    <t>Švietimo ir jo infrastruktūros programa</t>
  </si>
  <si>
    <t>(programos pavadinimas)</t>
  </si>
  <si>
    <t>Kodas</t>
  </si>
  <si>
    <t xml:space="preserve">              Ministerijos / Savivaldybės</t>
  </si>
  <si>
    <t>Departamento</t>
  </si>
  <si>
    <t>06.1.1.1.11. Ugdymo proceso užtikrinimas Molėtų pradinėje mokykloje</t>
  </si>
  <si>
    <t>Įstaigos</t>
  </si>
  <si>
    <t>195401656</t>
  </si>
  <si>
    <t>Programos</t>
  </si>
  <si>
    <t>6</t>
  </si>
  <si>
    <t>Finansavimo šaltinio</t>
  </si>
  <si>
    <t>Z</t>
  </si>
  <si>
    <t>Valstybės funkcijos</t>
  </si>
  <si>
    <t>09</t>
  </si>
  <si>
    <t>01</t>
  </si>
  <si>
    <t>02</t>
  </si>
  <si>
    <t>Biudžetas(kitos reikmės)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</si>
  <si>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</si>
  <si>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</si>
  <si>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</si>
  <si>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</si>
  <si>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</si>
  <si>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</si>
  <si>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</si>
  <si>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</si>
  <si>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</si>
  <si>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</si>
  <si>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</si>
  <si>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</si>
  <si>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</si>
  <si>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</si>
  <si>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</si>
  <si>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</si>
  <si>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</si>
  <si>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</si>
  <si>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</si>
  <si>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</si>
  <si>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</si>
  <si>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</si>
  <si>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</si>
  <si>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</si>
  <si>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</si>
  <si>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</si>
  <si>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</si>
  <si>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</si>
  <si>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</si>
  <si>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</si>
  <si>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</si>
  <si>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</si>
  <si>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</si>
  <si>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</si>
  <si>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</si>
  <si>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</si>
  <si>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</si>
  <si>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</si>
  <si>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</si>
  <si>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</si>
  <si>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</si>
  <si>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</si>
  <si>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</si>
  <si>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</si>
  <si>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</si>
  <si>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</si>
  <si>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</si>
  <si>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</si>
  <si>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</si>
  <si>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</si>
  <si>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</si>
  <si>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</si>
  <si>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</si>
  <si>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</si>
  <si>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</si>
  <si>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</si>
  <si>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</si>
  <si>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</si>
  <si>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</si>
  <si>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</si>
  <si>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</si>
  <si>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</si>
  <si>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</si>
  <si>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</si>
  <si>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</si>
  <si>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</si>
  <si>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</si>
  <si>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</si>
  <si>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</si>
  <si>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</si>
  <si>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</si>
  <si>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</si>
  <si>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</si>
  <si>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</si>
  <si>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</si>
  <si>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</si>
  <si>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</si>
  <si>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</si>
  <si>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</si>
  <si>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</si>
  <si>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</si>
  <si>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</si>
  <si>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</si>
  <si>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</si>
  <si>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</si>
  <si>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</si>
  <si>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</si>
  <si>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</si>
  <si>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</si>
  <si>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</si>
  <si>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</si>
  <si>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</si>
  <si>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</si>
  <si>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</si>
  <si>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</si>
  <si>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</si>
  <si>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</si>
  <si>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</si>
  <si>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</si>
  <si>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</si>
  <si>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</si>
  <si>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</si>
  <si>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</si>
  <si>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</si>
  <si>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</si>
  <si>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</si>
  <si>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</si>
  <si>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</si>
  <si>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</si>
  <si>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</si>
  <si>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</si>
  <si>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</si>
  <si>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</si>
  <si>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</si>
  <si>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</si>
  <si>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</si>
  <si>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</si>
  <si>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</si>
  <si>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</si>
  <si>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</si>
  <si>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</si>
  <si>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</si>
  <si>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</si>
  <si>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</si>
  <si>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</si>
  <si>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</si>
  <si>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</si>
  <si>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</si>
  <si>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</si>
  <si>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</si>
  <si>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</si>
  <si>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</si>
  <si>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</si>
  <si>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</si>
  <si>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</si>
  <si>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</si>
  <si>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</si>
  <si>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</si>
  <si>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</si>
  <si>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</si>
  <si>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</si>
  <si>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</si>
  <si>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</si>
  <si>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</si>
  <si>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</si>
  <si>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</si>
  <si>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</si>
  <si>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</si>
  <si>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</si>
  <si>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</si>
  <si>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</si>
  <si>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</si>
  <si>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</si>
  <si>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</si>
  <si>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</si>
  <si>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</si>
  <si>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</si>
  <si>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</si>
  <si>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</si>
  <si>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</si>
  <si>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</si>
  <si>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</si>
  <si>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</si>
  <si>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</si>
  <si>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</si>
  <si>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</si>
  <si>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</si>
  <si>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</si>
  <si>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</si>
  <si>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</si>
  <si>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</si>
  <si>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</si>
  <si>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</si>
  <si>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</si>
  <si>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</si>
  <si>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</si>
  <si>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</si>
  <si>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</si>
  <si>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</si>
  <si>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</si>
  <si>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</si>
  <si>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</si>
  <si>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</si>
  <si>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</si>
  <si>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</si>
  <si>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</si>
  <si>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</si>
  <si>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</si>
  <si>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</si>
  <si>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</si>
  <si>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</si>
  <si>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</si>
  <si>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</si>
  <si>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</si>
  <si>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</si>
  <si>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</si>
  <si>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</si>
  <si>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</si>
  <si>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</si>
  <si>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</si>
  <si>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</si>
  <si>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</si>
  <si>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</si>
  <si>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</si>
  <si>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</si>
  <si>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</si>
  <si>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</si>
  <si>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Direktorė</t>
  </si>
  <si>
    <t>Regina Pumputienė</t>
  </si>
  <si>
    <t>(įstaigos vadovo ar jo įgalioto asmens pareigų  pavadinimas)</t>
  </si>
  <si>
    <t>(parašas)</t>
  </si>
  <si>
    <t>(vardas ir pavardė)</t>
  </si>
  <si>
    <t>Vyriausioji buhalterė</t>
  </si>
  <si>
    <t>Veronika Šlepikienė</t>
  </si>
  <si>
    <t>(finansinę apskaitą tvarkančio asmens, centralizuotos apskaitos įstaigos vadovo arba jo įgalioto asmens pareigų pavadinimas)</t>
  </si>
  <si>
    <t>__________________________</t>
  </si>
  <si>
    <t>Mokyklos, priskiriamos pradinės mokyklos tipui, kitos mokyklos, vykdančios priešmokyklinio ugdymo pr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</si>
</sst>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b/>
      <sz val="12"/>
      <color rgb="FF000000"/>
      <name val="Times New Roman"/>
    </font>
    <font>
      <sz val="9"/>
      <color rgb="FF000000"/>
      <name val="Arial"/>
    </font>
    <font>
      <b/>
      <sz val="9"/>
      <color rgb="FF000000"/>
      <name val="Arial"/>
    </font>
    <font>
      <b/>
      <sz val="9"/>
      <color rgb="FF000000"/>
      <name val="Times New Roman"/>
    </font>
    <font>
      <strike/>
      <sz val="10"/>
      <color rgb="FFFF0000"/>
      <name val="Times New Roman Baltic"/>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05">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1" fillId="0" borderId="0" xfId="0" applyFont="1" applyAlignment="1">
      <alignment horizontal="left" vertical="center" wrapText="1"/>
    </xf>
    <xf numFmtId="164" fontId="17" fillId="0" borderId="3" xfId="0" applyNumberFormat="1" applyFont="1" applyBorder="1" applyAlignment="1">
      <alignment horizontal="center" vertical="center" wrapText="1"/>
    </xf>
    <xf numFmtId="0" fontId="25"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5" fillId="0" borderId="8" xfId="0" applyFont="1" applyBorder="1" applyAlignment="1">
      <alignment wrapText="1"/>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22" fillId="0" borderId="0" xfId="0" applyFont="1" applyAlignment="1">
      <alignment horizontal="center" vertical="top"/>
    </xf>
    <xf numFmtId="0" fontId="15" fillId="0" borderId="6" xfId="0" applyFont="1" applyBorder="1" applyAlignment="1">
      <alignment horizontal="left" vertical="top" wrapText="1"/>
    </xf>
    <xf numFmtId="0" fontId="25" fillId="0" borderId="6" xfId="0" applyFont="1" applyBorder="1" applyAlignment="1">
      <alignment horizontal="left" wrapText="1"/>
    </xf>
    <xf numFmtId="164" fontId="1" fillId="0" borderId="0" xfId="0" applyNumberFormat="1" applyFont="1" applyAlignment="1">
      <alignment horizontal="center" vertical="center"/>
    </xf>
    <xf numFmtId="0" fontId="1" fillId="0" borderId="0" xfId="0" applyFont="1" applyAlignment="1">
      <alignment horizontal="center"/>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5" fillId="0" borderId="6" xfId="0" applyFont="1" applyBorder="1" applyAlignment="1">
      <alignment horizontal="left" vertical="center" wrapText="1"/>
    </xf>
    <xf numFmtId="0" fontId="25" fillId="0" borderId="11" xfId="0" applyFont="1" applyBorder="1" applyAlignment="1">
      <alignment horizontal="left" vertical="center" wrapText="1"/>
    </xf>
    <xf numFmtId="0" fontId="25" fillId="0" borderId="2" xfId="0" applyFont="1" applyBorder="1" applyAlignment="1">
      <alignment horizontal="left" vertical="center" wrapText="1"/>
    </xf>
    <xf numFmtId="0" fontId="17" fillId="0" borderId="3" xfId="0" applyFont="1" applyBorder="1" applyAlignment="1">
      <alignment horizontal="center" vertical="center"/>
    </xf>
    <xf numFmtId="0" fontId="25" fillId="0" borderId="10" xfId="0" applyFont="1" applyBorder="1" applyAlignment="1">
      <alignment horizontal="center"/>
    </xf>
    <xf numFmtId="0" fontId="17" fillId="0" borderId="14" xfId="0" applyFont="1" applyBorder="1" applyAlignment="1">
      <alignment horizontal="center" vertical="center" wrapText="1"/>
    </xf>
    <xf numFmtId="0" fontId="26" fillId="0" borderId="8" xfId="0" applyFont="1" applyBorder="1" applyAlignment="1">
      <alignment horizontal="center" vertical="center" wrapText="1"/>
    </xf>
    <xf numFmtId="0" fontId="27" fillId="0" borderId="5" xfId="0" applyFont="1" applyBorder="1" applyAlignment="1">
      <alignment horizontal="center" wrapText="1"/>
    </xf>
    <xf numFmtId="0" fontId="27" fillId="0" borderId="7" xfId="0" applyFont="1" applyBorder="1" applyAlignment="1">
      <alignment horizontal="center" wrapText="1"/>
    </xf>
    <xf numFmtId="0" fontId="1" fillId="0" borderId="0" xfId="0" applyFont="1" applyAlignment="1">
      <alignment horizontal="center" vertical="center" wrapText="1"/>
    </xf>
    <xf numFmtId="0" fontId="20" fillId="0" borderId="0" xfId="0" applyFont="1" applyAlignment="1">
      <alignment horizontal="left" vertical="center" wrapText="1"/>
    </xf>
    <xf numFmtId="0" fontId="11" fillId="0" borderId="0" xfId="0" applyFont="1" applyAlignment="1">
      <alignment horizontal="center" wrapText="1"/>
    </xf>
    <xf numFmtId="0" fontId="1" fillId="0" borderId="0" xfId="0" applyFont="1" applyAlignment="1">
      <alignment horizontal="center" vertical="top"/>
    </xf>
    <xf numFmtId="0" fontId="0" fillId="0" borderId="0" xfId="0"/>
    <xf numFmtId="0" fontId="24" fillId="0" borderId="0" xfId="0" applyFont="1" applyAlignment="1">
      <alignment horizontal="center"/>
    </xf>
    <xf numFmtId="0" fontId="11" fillId="0" borderId="0" xfId="0" applyFont="1" applyAlignment="1">
      <alignment horizontal="center" vertical="center" wrapText="1"/>
    </xf>
    <xf numFmtId="0" fontId="1" fillId="0" borderId="0" xfId="0" applyFont="1"/>
    <xf numFmtId="0" fontId="19" fillId="0" borderId="2" xfId="0" applyFont="1" applyBorder="1" applyAlignment="1">
      <alignment horizontal="center" vertical="center"/>
    </xf>
    <xf numFmtId="0" fontId="16" fillId="0" borderId="16" xfId="0" applyFont="1" applyBorder="1" applyAlignment="1">
      <alignment horizont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abSelected="1" workbookViewId="0"/>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196" t="s">
        <v>0</v>
      </c>
      <c r="K1" s="196"/>
      <c r="L1" s="19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197" t="s">
        <v>3</v>
      </c>
      <c r="B8" s="197"/>
      <c r="C8" s="197"/>
      <c r="D8" s="197"/>
      <c r="E8" s="197"/>
      <c r="F8" s="197"/>
      <c r="G8" s="197"/>
      <c r="H8" s="197"/>
      <c r="I8" s="197"/>
      <c r="J8" s="197"/>
      <c r="K8" s="197"/>
      <c r="L8" s="197"/>
      <c r="M8" s="6"/>
    </row>
    <row r="9" spans="1:17" ht="18" customHeight="1">
      <c r="G9" s="19"/>
      <c r="H9" s="18"/>
      <c r="I9" s="18"/>
      <c r="J9" s="20"/>
      <c r="K9" s="20"/>
      <c r="L9" s="21"/>
      <c r="M9" s="6"/>
    </row>
    <row r="10" spans="1:17" ht="16.5" customHeight="1">
      <c r="G10" s="204" t="s">
        <v>4</v>
      </c>
      <c r="H10" s="204"/>
      <c r="I10" s="204"/>
      <c r="J10" s="204"/>
      <c r="K10" s="204"/>
      <c r="L10" s="204"/>
      <c r="M10" s="6"/>
    </row>
    <row r="11" spans="1:17" ht="18.75" customHeight="1">
      <c r="A11" s="198" t="s">
        <v>5</v>
      </c>
      <c r="B11" s="199"/>
      <c r="C11" s="199"/>
      <c r="D11" s="199"/>
      <c r="E11" s="199"/>
      <c r="F11" s="199"/>
      <c r="G11" s="199"/>
      <c r="H11" s="199"/>
      <c r="I11" s="199"/>
      <c r="J11" s="199"/>
      <c r="K11" s="199"/>
      <c r="L11" s="199"/>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00" t="s">
        <v>6</v>
      </c>
      <c r="H13" s="200"/>
      <c r="I13" s="200"/>
      <c r="J13" s="200"/>
      <c r="K13" s="200"/>
      <c r="L13" s="23"/>
      <c r="M13" s="6"/>
    </row>
    <row r="14" spans="1:17" ht="16.5" customHeight="1">
      <c r="A14" s="201" t="s">
        <v>7</v>
      </c>
      <c r="B14" s="201"/>
      <c r="C14" s="201"/>
      <c r="D14" s="201"/>
      <c r="E14" s="201"/>
      <c r="F14" s="201"/>
      <c r="G14" s="201"/>
      <c r="H14" s="201"/>
      <c r="I14" s="201"/>
      <c r="J14" s="201"/>
      <c r="K14" s="201"/>
      <c r="L14" s="201"/>
      <c r="M14" s="6"/>
      <c r="P14" s="1" t="s">
        <v>8</v>
      </c>
    </row>
    <row r="15" spans="1:17" ht="15.75" customHeight="1">
      <c r="G15" s="181" t="s">
        <v>9</v>
      </c>
      <c r="H15" s="181"/>
      <c r="I15" s="181"/>
      <c r="J15" s="181"/>
      <c r="K15" s="181"/>
      <c r="M15" s="6"/>
    </row>
    <row r="16" spans="1:17" ht="12" customHeight="1">
      <c r="G16" s="181" t="s">
        <v>10</v>
      </c>
      <c r="H16" s="181"/>
      <c r="I16" s="181"/>
      <c r="J16" s="181"/>
      <c r="K16" s="181"/>
    </row>
    <row r="17" spans="1:13" ht="12" customHeight="1">
      <c r="B17" s="201" t="s">
        <v>11</v>
      </c>
      <c r="C17" s="201"/>
      <c r="D17" s="201"/>
      <c r="E17" s="201"/>
      <c r="F17" s="201"/>
      <c r="G17" s="201"/>
      <c r="H17" s="201"/>
      <c r="I17" s="201"/>
      <c r="J17" s="201"/>
      <c r="K17" s="201"/>
      <c r="L17" s="201"/>
    </row>
    <row r="18" spans="1:13" ht="12" customHeight="1"/>
    <row r="19" spans="1:13" ht="12.75" customHeight="1">
      <c r="G19" s="181" t="s">
        <v>12</v>
      </c>
      <c r="H19" s="181"/>
      <c r="I19" s="181"/>
      <c r="J19" s="181"/>
      <c r="K19" s="181"/>
    </row>
    <row r="20" spans="1:13" ht="11.25" customHeight="1">
      <c r="G20" s="202" t="s">
        <v>13</v>
      </c>
      <c r="H20" s="202"/>
      <c r="I20" s="202"/>
      <c r="J20" s="202"/>
      <c r="K20" s="202"/>
    </row>
    <row r="21" spans="1:13" ht="11.25" customHeight="1">
      <c r="G21" s="7"/>
      <c r="H21" s="7"/>
      <c r="I21" s="7"/>
      <c r="J21" s="7"/>
      <c r="K21" s="7"/>
    </row>
    <row r="22" spans="1:13" ht="15.75" customHeight="1">
      <c r="B22"/>
      <c r="C22"/>
      <c r="D22"/>
      <c r="E22" s="203" t="s">
        <v>14</v>
      </c>
      <c r="F22" s="203"/>
      <c r="G22" s="203"/>
      <c r="H22" s="203"/>
      <c r="I22" s="203"/>
      <c r="J22" s="203"/>
      <c r="K22" s="203"/>
      <c r="L22"/>
    </row>
    <row r="23" spans="1:13" ht="12" customHeight="1">
      <c r="A23" s="195" t="s">
        <v>15</v>
      </c>
      <c r="B23" s="195"/>
      <c r="C23" s="195"/>
      <c r="D23" s="195"/>
      <c r="E23" s="195"/>
      <c r="F23" s="195"/>
      <c r="G23" s="195"/>
      <c r="H23" s="195"/>
      <c r="I23" s="195"/>
      <c r="J23" s="195"/>
      <c r="K23" s="195"/>
      <c r="L23" s="195"/>
      <c r="M23" s="24"/>
    </row>
    <row r="24" spans="1:13" ht="12" customHeight="1">
      <c r="F24" s="1"/>
      <c r="J24" s="25"/>
      <c r="K24" s="21"/>
      <c r="L24" s="26" t="s">
        <v>16</v>
      </c>
      <c r="M24" s="24"/>
    </row>
    <row r="25" spans="1:13" ht="11.25" customHeight="1">
      <c r="C25" s="169"/>
      <c r="D25" s="169"/>
      <c r="E25" s="169"/>
      <c r="F25" s="169"/>
      <c r="G25" s="169"/>
      <c r="H25" s="169"/>
      <c r="I25" s="169"/>
      <c r="J25" s="27" t="s">
        <v>17</v>
      </c>
      <c r="K25" s="7"/>
      <c r="L25" s="28"/>
      <c r="M25" s="24"/>
    </row>
    <row r="26" spans="1:13" ht="12" customHeight="1">
      <c r="E26" s="7"/>
      <c r="F26" s="29"/>
      <c r="I26" s="30"/>
      <c r="J26" s="30"/>
      <c r="K26" s="31" t="s">
        <v>18</v>
      </c>
      <c r="L26" s="28"/>
      <c r="M26" s="24"/>
    </row>
    <row r="27" spans="1:13" ht="12.75" customHeight="1">
      <c r="C27" s="182" t="s">
        <v>19</v>
      </c>
      <c r="D27" s="183"/>
      <c r="E27" s="183"/>
      <c r="F27" s="183"/>
      <c r="G27" s="183"/>
      <c r="H27" s="183"/>
      <c r="I27" s="183"/>
      <c r="K27" s="31" t="s">
        <v>20</v>
      </c>
      <c r="L27" s="32" t="s">
        <v>21</v>
      </c>
      <c r="M27" s="24"/>
    </row>
    <row r="28" spans="1:13" ht="29.1" customHeight="1">
      <c r="C28" t="s">
        <v>247</v>
      </c>
      <c r="F28" s="1"/>
      <c r="G28" s="29"/>
      <c r="H28" s="33"/>
      <c r="J28" s="34" t="s">
        <v>22</v>
      </c>
      <c r="K28" s="35" t="s">
        <v>23</v>
      </c>
      <c r="L28" s="28"/>
      <c r="M28" s="24"/>
    </row>
    <row r="29" spans="1:13" ht="12.75" customHeight="1">
      <c r="F29" s="1"/>
      <c r="G29" s="36" t="s">
        <v>24</v>
      </c>
      <c r="H29" s="37" t="s">
        <v>25</v>
      </c>
      <c r="I29" s="38"/>
      <c r="J29" s="39"/>
      <c r="K29" s="28"/>
      <c r="L29" s="28"/>
      <c r="M29" s="24"/>
    </row>
    <row r="30" spans="1:13" ht="13.5" customHeight="1">
      <c r="F30" s="1"/>
      <c r="G30" s="184" t="s">
        <v>26</v>
      </c>
      <c r="H30" s="184"/>
      <c r="I30" s="137" t="s">
        <v>27</v>
      </c>
      <c r="J30" s="40" t="s">
        <v>28</v>
      </c>
      <c r="K30" s="28" t="s">
        <v>29</v>
      </c>
      <c r="L30" s="28" t="s">
        <v>28</v>
      </c>
      <c r="M30" s="24"/>
    </row>
    <row r="31" spans="1:13" ht="14.25" customHeight="1">
      <c r="A31" s="41" t="s">
        <v>30</v>
      </c>
      <c r="B31" s="41"/>
      <c r="C31" s="41"/>
      <c r="D31" s="41"/>
      <c r="E31" s="41"/>
      <c r="F31" s="42"/>
      <c r="G31" s="43"/>
      <c r="I31" s="43"/>
      <c r="J31" s="43"/>
      <c r="K31" s="44"/>
      <c r="L31" s="45" t="s">
        <v>31</v>
      </c>
      <c r="M31" s="46"/>
    </row>
    <row r="32" spans="1:13" ht="24" customHeight="1">
      <c r="A32" s="185" t="s">
        <v>32</v>
      </c>
      <c r="B32" s="186"/>
      <c r="C32" s="186"/>
      <c r="D32" s="186"/>
      <c r="E32" s="186"/>
      <c r="F32" s="186"/>
      <c r="G32" s="189" t="s">
        <v>33</v>
      </c>
      <c r="H32" s="191" t="s">
        <v>34</v>
      </c>
      <c r="I32" s="193" t="s">
        <v>35</v>
      </c>
      <c r="J32" s="194"/>
      <c r="K32" s="170" t="s">
        <v>36</v>
      </c>
      <c r="L32" s="172" t="s">
        <v>37</v>
      </c>
      <c r="M32" s="46"/>
    </row>
    <row r="33" spans="1:18" ht="46.5" customHeight="1">
      <c r="A33" s="187"/>
      <c r="B33" s="188"/>
      <c r="C33" s="188"/>
      <c r="D33" s="188"/>
      <c r="E33" s="188"/>
      <c r="F33" s="188"/>
      <c r="G33" s="190"/>
      <c r="H33" s="192"/>
      <c r="I33" s="47" t="s">
        <v>38</v>
      </c>
      <c r="J33" s="48" t="s">
        <v>39</v>
      </c>
      <c r="K33" s="171"/>
      <c r="L33" s="173"/>
    </row>
    <row r="34" spans="1:18" ht="11.25" customHeight="1">
      <c r="A34" s="174" t="s">
        <v>40</v>
      </c>
      <c r="B34" s="175"/>
      <c r="C34" s="175"/>
      <c r="D34" s="175"/>
      <c r="E34" s="175"/>
      <c r="F34" s="176"/>
      <c r="G34" s="49">
        <v>2</v>
      </c>
      <c r="H34" s="50">
        <v>3</v>
      </c>
      <c r="I34" s="51" t="s">
        <v>41</v>
      </c>
      <c r="J34" s="52" t="s">
        <v>42</v>
      </c>
      <c r="K34" s="53">
        <v>6</v>
      </c>
      <c r="L34" s="53">
        <v>7</v>
      </c>
    </row>
    <row r="35" spans="1:18" s="59" customFormat="1" ht="14.25" customHeight="1">
      <c r="A35" s="54">
        <v>2</v>
      </c>
      <c r="B35" s="54"/>
      <c r="C35" s="55"/>
      <c r="D35" s="56"/>
      <c r="E35" s="54"/>
      <c r="F35" s="57"/>
      <c r="G35" s="56" t="s">
        <v>43</v>
      </c>
      <c r="H35" s="58">
        <v>1</v>
      </c>
      <c r="I35" s="138">
        <f>SUM(I36+I47+I68+I89+I96+I120+I146+I166+I176)</f>
        <v>702800</v>
      </c>
      <c r="J35" s="138">
        <f>SUM(J36+J47+J68+J89+J96+J120+J146+J166+J176)</f>
        <v>134400</v>
      </c>
      <c r="K35" s="139">
        <f>SUM(K36+K47+K68+K89+K96+K120+K146+K166+K176)</f>
        <v>131639.47</v>
      </c>
      <c r="L35" s="138">
        <f>SUM(L36+L47+L68+L89+L96+L120+L146+L166+L176)</f>
        <v>131587.56</v>
      </c>
    </row>
    <row r="36" spans="1:18" ht="16.5" customHeight="1">
      <c r="A36" s="54">
        <v>2</v>
      </c>
      <c r="B36" s="60">
        <v>1</v>
      </c>
      <c r="C36" s="61"/>
      <c r="D36" s="62"/>
      <c r="E36" s="63"/>
      <c r="F36" s="64"/>
      <c r="G36" s="132" t="s">
        <v>44</v>
      </c>
      <c r="H36" s="58">
        <v>2</v>
      </c>
      <c r="I36" s="138">
        <f>SUM(I37+I43)</f>
        <v>551100</v>
      </c>
      <c r="J36" s="138">
        <f>SUM(J37+J43)</f>
        <v>88900</v>
      </c>
      <c r="K36" s="140">
        <f>SUM(K37+K43)</f>
        <v>88813.400000000009</v>
      </c>
      <c r="L36" s="141">
        <f>SUM(L37+L43)</f>
        <v>88813.400000000009</v>
      </c>
      <c r="M36"/>
    </row>
    <row r="37" spans="1:18" ht="14.25" customHeight="1">
      <c r="A37" s="65">
        <v>2</v>
      </c>
      <c r="B37" s="65">
        <v>1</v>
      </c>
      <c r="C37" s="66">
        <v>1</v>
      </c>
      <c r="D37" s="67"/>
      <c r="E37" s="65"/>
      <c r="F37" s="68"/>
      <c r="G37" s="123" t="s">
        <v>45</v>
      </c>
      <c r="H37" s="58">
        <v>3</v>
      </c>
      <c r="I37" s="138">
        <f>SUM(I38)</f>
        <v>543200</v>
      </c>
      <c r="J37" s="138">
        <f>SUM(J38)</f>
        <v>87500</v>
      </c>
      <c r="K37" s="139">
        <f>SUM(K38)</f>
        <v>87439.35</v>
      </c>
      <c r="L37" s="138">
        <f>SUM(L38)</f>
        <v>87439.35</v>
      </c>
      <c r="M37"/>
      <c r="Q37"/>
    </row>
    <row r="38" spans="1:18" ht="13.5" customHeight="1">
      <c r="A38" s="69">
        <v>2</v>
      </c>
      <c r="B38" s="65">
        <v>1</v>
      </c>
      <c r="C38" s="66">
        <v>1</v>
      </c>
      <c r="D38" s="67">
        <v>1</v>
      </c>
      <c r="E38" s="65"/>
      <c r="F38" s="68"/>
      <c r="G38" s="123" t="s">
        <v>45</v>
      </c>
      <c r="H38" s="58">
        <v>4</v>
      </c>
      <c r="I38" s="138">
        <f>SUM(I39+I41)</f>
        <v>543200</v>
      </c>
      <c r="J38" s="138">
        <f>SUM(J39+J41)</f>
        <v>87500</v>
      </c>
      <c r="K38" s="138">
        <f>SUM(K39+K41)</f>
        <v>87439.35</v>
      </c>
      <c r="L38" s="138">
        <f>SUM(L39+L41)</f>
        <v>87439.35</v>
      </c>
      <c r="M38"/>
      <c r="Q38" s="70"/>
    </row>
    <row r="39" spans="1:18" ht="14.25" customHeight="1">
      <c r="A39" s="69">
        <v>2</v>
      </c>
      <c r="B39" s="65">
        <v>1</v>
      </c>
      <c r="C39" s="66">
        <v>1</v>
      </c>
      <c r="D39" s="67">
        <v>1</v>
      </c>
      <c r="E39" s="65">
        <v>1</v>
      </c>
      <c r="F39" s="68"/>
      <c r="G39" s="123" t="s">
        <v>46</v>
      </c>
      <c r="H39" s="58">
        <v>5</v>
      </c>
      <c r="I39" s="139">
        <f>SUM(I40)</f>
        <v>543200</v>
      </c>
      <c r="J39" s="139">
        <f>SUM(J40)</f>
        <v>87500</v>
      </c>
      <c r="K39" s="139">
        <f>SUM(K40)</f>
        <v>87439.35</v>
      </c>
      <c r="L39" s="139">
        <f>SUM(L40)</f>
        <v>87439.35</v>
      </c>
      <c r="M39"/>
      <c r="Q39" s="70"/>
    </row>
    <row r="40" spans="1:18" ht="14.25" customHeight="1">
      <c r="A40" s="69">
        <v>2</v>
      </c>
      <c r="B40" s="65">
        <v>1</v>
      </c>
      <c r="C40" s="66">
        <v>1</v>
      </c>
      <c r="D40" s="67">
        <v>1</v>
      </c>
      <c r="E40" s="65">
        <v>1</v>
      </c>
      <c r="F40" s="68">
        <v>1</v>
      </c>
      <c r="G40" s="123" t="s">
        <v>46</v>
      </c>
      <c r="H40" s="58">
        <v>6</v>
      </c>
      <c r="I40" s="142">
        <v>543200</v>
      </c>
      <c r="J40" s="143">
        <v>87500</v>
      </c>
      <c r="K40" s="143">
        <v>87439.35</v>
      </c>
      <c r="L40" s="143">
        <v>87439.35</v>
      </c>
      <c r="M40"/>
      <c r="Q40" s="70"/>
    </row>
    <row r="41" spans="1:18" ht="12.75" hidden="1" customHeight="1">
      <c r="A41" s="69">
        <v>2</v>
      </c>
      <c r="B41" s="65">
        <v>1</v>
      </c>
      <c r="C41" s="66">
        <v>1</v>
      </c>
      <c r="D41" s="67">
        <v>1</v>
      </c>
      <c r="E41" s="65">
        <v>2</v>
      </c>
      <c r="F41" s="68"/>
      <c r="G41" s="123" t="s">
        <v>47</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47</v>
      </c>
      <c r="H42" s="58">
        <v>8</v>
      </c>
      <c r="I42" s="143">
        <v>0</v>
      </c>
      <c r="J42" s="144">
        <v>0</v>
      </c>
      <c r="K42" s="143">
        <v>0</v>
      </c>
      <c r="L42" s="144">
        <v>0</v>
      </c>
      <c r="M42"/>
      <c r="Q42" s="70"/>
    </row>
    <row r="43" spans="1:18" ht="13.5" customHeight="1">
      <c r="A43" s="69">
        <v>2</v>
      </c>
      <c r="B43" s="65">
        <v>1</v>
      </c>
      <c r="C43" s="66">
        <v>2</v>
      </c>
      <c r="D43" s="67"/>
      <c r="E43" s="65"/>
      <c r="F43" s="68"/>
      <c r="G43" s="123" t="s">
        <v>48</v>
      </c>
      <c r="H43" s="58">
        <v>9</v>
      </c>
      <c r="I43" s="139">
        <f t="shared" ref="I43:L45" si="0">I44</f>
        <v>7900</v>
      </c>
      <c r="J43" s="138">
        <f t="shared" si="0"/>
        <v>1400</v>
      </c>
      <c r="K43" s="139">
        <f t="shared" si="0"/>
        <v>1374.05</v>
      </c>
      <c r="L43" s="138">
        <f t="shared" si="0"/>
        <v>1374.05</v>
      </c>
      <c r="M43"/>
      <c r="Q43" s="70"/>
    </row>
    <row r="44" spans="1:18">
      <c r="A44" s="69">
        <v>2</v>
      </c>
      <c r="B44" s="65">
        <v>1</v>
      </c>
      <c r="C44" s="66">
        <v>2</v>
      </c>
      <c r="D44" s="67">
        <v>1</v>
      </c>
      <c r="E44" s="65"/>
      <c r="F44" s="68"/>
      <c r="G44" s="67" t="s">
        <v>48</v>
      </c>
      <c r="H44" s="58">
        <v>10</v>
      </c>
      <c r="I44" s="139">
        <f t="shared" si="0"/>
        <v>7900</v>
      </c>
      <c r="J44" s="138">
        <f t="shared" si="0"/>
        <v>1400</v>
      </c>
      <c r="K44" s="138">
        <f t="shared" si="0"/>
        <v>1374.05</v>
      </c>
      <c r="L44" s="138">
        <f t="shared" si="0"/>
        <v>1374.05</v>
      </c>
      <c r="Q44"/>
    </row>
    <row r="45" spans="1:18" ht="13.5" customHeight="1">
      <c r="A45" s="69">
        <v>2</v>
      </c>
      <c r="B45" s="65">
        <v>1</v>
      </c>
      <c r="C45" s="66">
        <v>2</v>
      </c>
      <c r="D45" s="67">
        <v>1</v>
      </c>
      <c r="E45" s="65">
        <v>1</v>
      </c>
      <c r="F45" s="68"/>
      <c r="G45" s="67" t="s">
        <v>48</v>
      </c>
      <c r="H45" s="58">
        <v>11</v>
      </c>
      <c r="I45" s="138">
        <f t="shared" si="0"/>
        <v>7900</v>
      </c>
      <c r="J45" s="138">
        <f t="shared" si="0"/>
        <v>1400</v>
      </c>
      <c r="K45" s="138">
        <f t="shared" si="0"/>
        <v>1374.05</v>
      </c>
      <c r="L45" s="138">
        <f t="shared" si="0"/>
        <v>1374.05</v>
      </c>
      <c r="M45"/>
      <c r="Q45" s="70"/>
    </row>
    <row r="46" spans="1:18" ht="14.25" customHeight="1">
      <c r="A46" s="69">
        <v>2</v>
      </c>
      <c r="B46" s="65">
        <v>1</v>
      </c>
      <c r="C46" s="66">
        <v>2</v>
      </c>
      <c r="D46" s="67">
        <v>1</v>
      </c>
      <c r="E46" s="65">
        <v>1</v>
      </c>
      <c r="F46" s="68">
        <v>1</v>
      </c>
      <c r="G46" s="67" t="s">
        <v>48</v>
      </c>
      <c r="H46" s="58">
        <v>12</v>
      </c>
      <c r="I46" s="144">
        <v>7900</v>
      </c>
      <c r="J46" s="143">
        <v>1400</v>
      </c>
      <c r="K46" s="143">
        <v>1374.05</v>
      </c>
      <c r="L46" s="143">
        <v>1374.05</v>
      </c>
      <c r="M46"/>
      <c r="Q46" s="70"/>
    </row>
    <row r="47" spans="1:18" ht="26.25" customHeight="1">
      <c r="A47" s="71">
        <v>2</v>
      </c>
      <c r="B47" s="72">
        <v>2</v>
      </c>
      <c r="C47" s="61"/>
      <c r="D47" s="62"/>
      <c r="E47" s="63"/>
      <c r="F47" s="64"/>
      <c r="G47" s="132" t="s">
        <v>49</v>
      </c>
      <c r="H47" s="58">
        <v>13</v>
      </c>
      <c r="I47" s="145">
        <f t="shared" ref="I47:L49" si="1">I48</f>
        <v>145000</v>
      </c>
      <c r="J47" s="146">
        <f t="shared" si="1"/>
        <v>44500</v>
      </c>
      <c r="K47" s="145">
        <f t="shared" si="1"/>
        <v>42106.520000000004</v>
      </c>
      <c r="L47" s="145">
        <f t="shared" si="1"/>
        <v>42054.61</v>
      </c>
      <c r="M47"/>
    </row>
    <row r="48" spans="1:18" ht="27" customHeight="1">
      <c r="A48" s="69">
        <v>2</v>
      </c>
      <c r="B48" s="65">
        <v>2</v>
      </c>
      <c r="C48" s="66">
        <v>1</v>
      </c>
      <c r="D48" s="67"/>
      <c r="E48" s="65"/>
      <c r="F48" s="68"/>
      <c r="G48" s="62" t="s">
        <v>49</v>
      </c>
      <c r="H48" s="58">
        <v>14</v>
      </c>
      <c r="I48" s="138">
        <f t="shared" si="1"/>
        <v>145000</v>
      </c>
      <c r="J48" s="139">
        <f t="shared" si="1"/>
        <v>44500</v>
      </c>
      <c r="K48" s="138">
        <f t="shared" si="1"/>
        <v>42106.520000000004</v>
      </c>
      <c r="L48" s="139">
        <f t="shared" si="1"/>
        <v>42054.61</v>
      </c>
      <c r="M48"/>
      <c r="Q48"/>
      <c r="R48" s="70"/>
    </row>
    <row r="49" spans="1:18" ht="15.75" customHeight="1">
      <c r="A49" s="69">
        <v>2</v>
      </c>
      <c r="B49" s="65">
        <v>2</v>
      </c>
      <c r="C49" s="66">
        <v>1</v>
      </c>
      <c r="D49" s="67">
        <v>1</v>
      </c>
      <c r="E49" s="65"/>
      <c r="F49" s="68"/>
      <c r="G49" s="62" t="s">
        <v>49</v>
      </c>
      <c r="H49" s="58">
        <v>15</v>
      </c>
      <c r="I49" s="138">
        <f t="shared" si="1"/>
        <v>145000</v>
      </c>
      <c r="J49" s="139">
        <f t="shared" si="1"/>
        <v>44500</v>
      </c>
      <c r="K49" s="141">
        <f t="shared" si="1"/>
        <v>42106.520000000004</v>
      </c>
      <c r="L49" s="141">
        <f t="shared" si="1"/>
        <v>42054.61</v>
      </c>
      <c r="M49"/>
      <c r="Q49" s="70"/>
      <c r="R49"/>
    </row>
    <row r="50" spans="1:18" ht="24.75" customHeight="1">
      <c r="A50" s="73">
        <v>2</v>
      </c>
      <c r="B50" s="74">
        <v>2</v>
      </c>
      <c r="C50" s="75">
        <v>1</v>
      </c>
      <c r="D50" s="76">
        <v>1</v>
      </c>
      <c r="E50" s="74">
        <v>1</v>
      </c>
      <c r="F50" s="77"/>
      <c r="G50" s="62" t="s">
        <v>49</v>
      </c>
      <c r="H50" s="58">
        <v>16</v>
      </c>
      <c r="I50" s="147">
        <f>SUM(I51:I67)</f>
        <v>145000</v>
      </c>
      <c r="J50" s="147">
        <f>SUM(J51:J67)</f>
        <v>44500</v>
      </c>
      <c r="K50" s="148">
        <f>SUM(K51:K67)</f>
        <v>42106.520000000004</v>
      </c>
      <c r="L50" s="148">
        <f>SUM(L51:L67)</f>
        <v>42054.61</v>
      </c>
      <c r="M50"/>
      <c r="Q50" s="70"/>
      <c r="R50"/>
    </row>
    <row r="51" spans="1:18" ht="15.75" hidden="1" customHeight="1">
      <c r="A51" s="69">
        <v>2</v>
      </c>
      <c r="B51" s="65">
        <v>2</v>
      </c>
      <c r="C51" s="66">
        <v>1</v>
      </c>
      <c r="D51" s="67">
        <v>1</v>
      </c>
      <c r="E51" s="65">
        <v>1</v>
      </c>
      <c r="F51" s="78">
        <v>1</v>
      </c>
      <c r="G51" s="67" t="s">
        <v>50</v>
      </c>
      <c r="H51" s="58">
        <v>17</v>
      </c>
      <c r="I51" s="143">
        <v>0</v>
      </c>
      <c r="J51" s="143">
        <v>0</v>
      </c>
      <c r="K51" s="143">
        <v>0</v>
      </c>
      <c r="L51" s="143">
        <v>0</v>
      </c>
      <c r="M51"/>
      <c r="Q51" s="70"/>
      <c r="R51"/>
    </row>
    <row r="52" spans="1:18" ht="26.25" customHeight="1">
      <c r="A52" s="69">
        <v>2</v>
      </c>
      <c r="B52" s="65">
        <v>2</v>
      </c>
      <c r="C52" s="66">
        <v>1</v>
      </c>
      <c r="D52" s="67">
        <v>1</v>
      </c>
      <c r="E52" s="65">
        <v>1</v>
      </c>
      <c r="F52" s="68">
        <v>2</v>
      </c>
      <c r="G52" s="67" t="s">
        <v>51</v>
      </c>
      <c r="H52" s="58">
        <v>18</v>
      </c>
      <c r="I52" s="143">
        <v>1000</v>
      </c>
      <c r="J52" s="143">
        <v>100</v>
      </c>
      <c r="K52" s="143">
        <v>0</v>
      </c>
      <c r="L52" s="143">
        <v>0</v>
      </c>
      <c r="M52"/>
      <c r="Q52" s="70"/>
      <c r="R52"/>
    </row>
    <row r="53" spans="1:18" ht="26.25" customHeight="1">
      <c r="A53" s="69">
        <v>2</v>
      </c>
      <c r="B53" s="65">
        <v>2</v>
      </c>
      <c r="C53" s="66">
        <v>1</v>
      </c>
      <c r="D53" s="67">
        <v>1</v>
      </c>
      <c r="E53" s="65">
        <v>1</v>
      </c>
      <c r="F53" s="68">
        <v>5</v>
      </c>
      <c r="G53" s="67" t="s">
        <v>52</v>
      </c>
      <c r="H53" s="58">
        <v>19</v>
      </c>
      <c r="I53" s="143">
        <v>700</v>
      </c>
      <c r="J53" s="143">
        <v>100</v>
      </c>
      <c r="K53" s="143">
        <v>48.87</v>
      </c>
      <c r="L53" s="143">
        <v>48.87</v>
      </c>
      <c r="M53"/>
      <c r="Q53" s="70"/>
      <c r="R53"/>
    </row>
    <row r="54" spans="1:18" ht="27" customHeight="1">
      <c r="A54" s="69">
        <v>2</v>
      </c>
      <c r="B54" s="65">
        <v>2</v>
      </c>
      <c r="C54" s="66">
        <v>1</v>
      </c>
      <c r="D54" s="67">
        <v>1</v>
      </c>
      <c r="E54" s="65">
        <v>1</v>
      </c>
      <c r="F54" s="68">
        <v>6</v>
      </c>
      <c r="G54" s="67" t="s">
        <v>53</v>
      </c>
      <c r="H54" s="58">
        <v>20</v>
      </c>
      <c r="I54" s="143">
        <v>45100</v>
      </c>
      <c r="J54" s="143">
        <v>11000</v>
      </c>
      <c r="K54" s="143">
        <v>9057.7000000000007</v>
      </c>
      <c r="L54" s="143">
        <v>9057.7000000000007</v>
      </c>
      <c r="M54"/>
      <c r="Q54" s="70"/>
      <c r="R54"/>
    </row>
    <row r="55" spans="1:18" ht="26.25" customHeight="1">
      <c r="A55" s="79">
        <v>2</v>
      </c>
      <c r="B55" s="63">
        <v>2</v>
      </c>
      <c r="C55" s="61">
        <v>1</v>
      </c>
      <c r="D55" s="62">
        <v>1</v>
      </c>
      <c r="E55" s="63">
        <v>1</v>
      </c>
      <c r="F55" s="64">
        <v>7</v>
      </c>
      <c r="G55" s="62" t="s">
        <v>54</v>
      </c>
      <c r="H55" s="58">
        <v>21</v>
      </c>
      <c r="I55" s="143">
        <v>400</v>
      </c>
      <c r="J55" s="143">
        <v>0</v>
      </c>
      <c r="K55" s="143">
        <v>0</v>
      </c>
      <c r="L55" s="143">
        <v>0</v>
      </c>
      <c r="M55"/>
      <c r="Q55" s="70"/>
      <c r="R55"/>
    </row>
    <row r="56" spans="1:18" ht="12" customHeight="1">
      <c r="A56" s="69">
        <v>2</v>
      </c>
      <c r="B56" s="65">
        <v>2</v>
      </c>
      <c r="C56" s="66">
        <v>1</v>
      </c>
      <c r="D56" s="67">
        <v>1</v>
      </c>
      <c r="E56" s="65">
        <v>1</v>
      </c>
      <c r="F56" s="68">
        <v>11</v>
      </c>
      <c r="G56" s="67" t="s">
        <v>55</v>
      </c>
      <c r="H56" s="58">
        <v>22</v>
      </c>
      <c r="I56" s="143">
        <v>400</v>
      </c>
      <c r="J56" s="143">
        <v>0</v>
      </c>
      <c r="K56" s="143">
        <v>0</v>
      </c>
      <c r="L56" s="143">
        <v>0</v>
      </c>
      <c r="M56"/>
      <c r="Q56" s="70"/>
      <c r="R56"/>
    </row>
    <row r="57" spans="1:18" ht="15.75" hidden="1" customHeight="1">
      <c r="A57" s="73">
        <v>2</v>
      </c>
      <c r="B57" s="80">
        <v>2</v>
      </c>
      <c r="C57" s="81">
        <v>1</v>
      </c>
      <c r="D57" s="81">
        <v>1</v>
      </c>
      <c r="E57" s="81">
        <v>1</v>
      </c>
      <c r="F57" s="82">
        <v>12</v>
      </c>
      <c r="G57" s="83" t="s">
        <v>56</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57</v>
      </c>
      <c r="H58" s="58">
        <v>24</v>
      </c>
      <c r="I58" s="143">
        <v>0</v>
      </c>
      <c r="J58" s="144">
        <v>0</v>
      </c>
      <c r="K58" s="144">
        <v>0</v>
      </c>
      <c r="L58" s="144">
        <v>0</v>
      </c>
      <c r="M58"/>
      <c r="Q58" s="70"/>
      <c r="R58"/>
    </row>
    <row r="59" spans="1:18" ht="27.75" customHeight="1">
      <c r="A59" s="69">
        <v>2</v>
      </c>
      <c r="B59" s="65">
        <v>2</v>
      </c>
      <c r="C59" s="66">
        <v>1</v>
      </c>
      <c r="D59" s="66">
        <v>1</v>
      </c>
      <c r="E59" s="66">
        <v>1</v>
      </c>
      <c r="F59" s="68">
        <v>15</v>
      </c>
      <c r="G59" s="67" t="s">
        <v>58</v>
      </c>
      <c r="H59" s="58">
        <v>25</v>
      </c>
      <c r="I59" s="143">
        <v>18100</v>
      </c>
      <c r="J59" s="143">
        <v>1000</v>
      </c>
      <c r="K59" s="143">
        <v>907.5</v>
      </c>
      <c r="L59" s="143">
        <v>907.5</v>
      </c>
      <c r="M59"/>
      <c r="Q59" s="70"/>
      <c r="R59"/>
    </row>
    <row r="60" spans="1:18" ht="15.75" customHeight="1">
      <c r="A60" s="69">
        <v>2</v>
      </c>
      <c r="B60" s="65">
        <v>2</v>
      </c>
      <c r="C60" s="66">
        <v>1</v>
      </c>
      <c r="D60" s="66">
        <v>1</v>
      </c>
      <c r="E60" s="66">
        <v>1</v>
      </c>
      <c r="F60" s="68">
        <v>16</v>
      </c>
      <c r="G60" s="67" t="s">
        <v>59</v>
      </c>
      <c r="H60" s="58">
        <v>26</v>
      </c>
      <c r="I60" s="143">
        <v>1000</v>
      </c>
      <c r="J60" s="143">
        <v>300</v>
      </c>
      <c r="K60" s="143">
        <v>250.2</v>
      </c>
      <c r="L60" s="143">
        <v>250.2</v>
      </c>
      <c r="M60"/>
      <c r="Q60" s="70"/>
      <c r="R60"/>
    </row>
    <row r="61" spans="1:18" ht="27.75" hidden="1" customHeight="1">
      <c r="A61" s="69">
        <v>2</v>
      </c>
      <c r="B61" s="65">
        <v>2</v>
      </c>
      <c r="C61" s="66">
        <v>1</v>
      </c>
      <c r="D61" s="66">
        <v>1</v>
      </c>
      <c r="E61" s="66">
        <v>1</v>
      </c>
      <c r="F61" s="68">
        <v>17</v>
      </c>
      <c r="G61" s="67" t="s">
        <v>60</v>
      </c>
      <c r="H61" s="58">
        <v>27</v>
      </c>
      <c r="I61" s="143">
        <v>0</v>
      </c>
      <c r="J61" s="144">
        <v>0</v>
      </c>
      <c r="K61" s="144">
        <v>0</v>
      </c>
      <c r="L61" s="144">
        <v>0</v>
      </c>
      <c r="M61"/>
      <c r="Q61" s="70"/>
      <c r="R61"/>
    </row>
    <row r="62" spans="1:18" ht="14.25" customHeight="1">
      <c r="A62" s="69">
        <v>2</v>
      </c>
      <c r="B62" s="65">
        <v>2</v>
      </c>
      <c r="C62" s="66">
        <v>1</v>
      </c>
      <c r="D62" s="66">
        <v>1</v>
      </c>
      <c r="E62" s="66">
        <v>1</v>
      </c>
      <c r="F62" s="68">
        <v>20</v>
      </c>
      <c r="G62" s="67" t="s">
        <v>61</v>
      </c>
      <c r="H62" s="58">
        <v>28</v>
      </c>
      <c r="I62" s="143">
        <v>47100</v>
      </c>
      <c r="J62" s="143">
        <v>23000</v>
      </c>
      <c r="K62" s="143">
        <v>23000</v>
      </c>
      <c r="L62" s="143">
        <v>22948.09</v>
      </c>
      <c r="M62"/>
      <c r="Q62" s="70"/>
      <c r="R62"/>
    </row>
    <row r="63" spans="1:18" ht="27.75" customHeight="1">
      <c r="A63" s="69">
        <v>2</v>
      </c>
      <c r="B63" s="65">
        <v>2</v>
      </c>
      <c r="C63" s="66">
        <v>1</v>
      </c>
      <c r="D63" s="66">
        <v>1</v>
      </c>
      <c r="E63" s="66">
        <v>1</v>
      </c>
      <c r="F63" s="68">
        <v>21</v>
      </c>
      <c r="G63" s="67" t="s">
        <v>62</v>
      </c>
      <c r="H63" s="58">
        <v>29</v>
      </c>
      <c r="I63" s="143">
        <v>4500</v>
      </c>
      <c r="J63" s="143">
        <v>1000</v>
      </c>
      <c r="K63" s="143">
        <v>842.25</v>
      </c>
      <c r="L63" s="143">
        <v>842.25</v>
      </c>
      <c r="M63"/>
      <c r="Q63" s="70"/>
      <c r="R63"/>
    </row>
    <row r="64" spans="1:18" ht="12" hidden="1" customHeight="1">
      <c r="A64" s="69">
        <v>2</v>
      </c>
      <c r="B64" s="65">
        <v>2</v>
      </c>
      <c r="C64" s="66">
        <v>1</v>
      </c>
      <c r="D64" s="66">
        <v>1</v>
      </c>
      <c r="E64" s="66">
        <v>1</v>
      </c>
      <c r="F64" s="68">
        <v>22</v>
      </c>
      <c r="G64" s="67" t="s">
        <v>63</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64</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65</v>
      </c>
      <c r="H66" s="58">
        <v>32</v>
      </c>
      <c r="I66" s="143">
        <v>0</v>
      </c>
      <c r="J66" s="143">
        <v>0</v>
      </c>
      <c r="K66" s="143">
        <v>0</v>
      </c>
      <c r="L66" s="143">
        <v>0</v>
      </c>
      <c r="M66"/>
      <c r="Q66" s="70"/>
      <c r="R66"/>
    </row>
    <row r="67" spans="1:18" ht="15" customHeight="1">
      <c r="A67" s="69">
        <v>2</v>
      </c>
      <c r="B67" s="65">
        <v>2</v>
      </c>
      <c r="C67" s="66">
        <v>1</v>
      </c>
      <c r="D67" s="66">
        <v>1</v>
      </c>
      <c r="E67" s="66">
        <v>1</v>
      </c>
      <c r="F67" s="68">
        <v>30</v>
      </c>
      <c r="G67" s="67" t="s">
        <v>66</v>
      </c>
      <c r="H67" s="58">
        <v>33</v>
      </c>
      <c r="I67" s="143">
        <v>26700</v>
      </c>
      <c r="J67" s="143">
        <v>8000</v>
      </c>
      <c r="K67" s="143">
        <v>8000</v>
      </c>
      <c r="L67" s="143">
        <v>8000</v>
      </c>
      <c r="M67"/>
      <c r="Q67" s="70"/>
      <c r="R67"/>
    </row>
    <row r="68" spans="1:18" ht="14.25" hidden="1" customHeight="1">
      <c r="A68" s="86">
        <v>2</v>
      </c>
      <c r="B68" s="87">
        <v>3</v>
      </c>
      <c r="C68" s="60"/>
      <c r="D68" s="61"/>
      <c r="E68" s="61"/>
      <c r="F68" s="64"/>
      <c r="G68" s="133" t="s">
        <v>67</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68</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69</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69</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70</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71</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72</v>
      </c>
      <c r="H74" s="58">
        <v>40</v>
      </c>
      <c r="I74" s="144">
        <v>0</v>
      </c>
      <c r="J74" s="144">
        <v>0</v>
      </c>
      <c r="K74" s="144">
        <v>0</v>
      </c>
      <c r="L74" s="144">
        <v>0</v>
      </c>
      <c r="M74"/>
      <c r="Q74" s="70"/>
      <c r="R74"/>
    </row>
    <row r="75" spans="1:18" ht="29.25" hidden="1" customHeight="1">
      <c r="A75" s="63">
        <v>2</v>
      </c>
      <c r="B75" s="61">
        <v>3</v>
      </c>
      <c r="C75" s="61">
        <v>1</v>
      </c>
      <c r="D75" s="61">
        <v>2</v>
      </c>
      <c r="E75" s="61"/>
      <c r="F75" s="64"/>
      <c r="G75" s="124" t="s">
        <v>73</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73</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70</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74</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72</v>
      </c>
      <c r="H79" s="58">
        <v>45</v>
      </c>
      <c r="I79" s="144">
        <v>0</v>
      </c>
      <c r="J79" s="144">
        <v>0</v>
      </c>
      <c r="K79" s="144">
        <v>0</v>
      </c>
      <c r="L79" s="144">
        <v>0</v>
      </c>
      <c r="M79"/>
      <c r="Q79" s="70"/>
      <c r="R79"/>
    </row>
    <row r="80" spans="1:18" ht="27.75" hidden="1" customHeight="1">
      <c r="A80" s="65">
        <v>2</v>
      </c>
      <c r="B80" s="66">
        <v>3</v>
      </c>
      <c r="C80" s="66">
        <v>1</v>
      </c>
      <c r="D80" s="66">
        <v>3</v>
      </c>
      <c r="E80" s="66"/>
      <c r="F80" s="68"/>
      <c r="G80" s="125" t="s">
        <v>75</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76</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77</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78</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79</v>
      </c>
      <c r="H84" s="58">
        <v>50</v>
      </c>
      <c r="I84" s="142">
        <v>0</v>
      </c>
      <c r="J84" s="142">
        <v>0</v>
      </c>
      <c r="K84" s="142">
        <v>0</v>
      </c>
      <c r="L84" s="142">
        <v>0</v>
      </c>
      <c r="M84"/>
      <c r="Q84" s="70"/>
      <c r="R84"/>
    </row>
    <row r="85" spans="1:18" ht="12.75" hidden="1" customHeight="1">
      <c r="A85" s="63">
        <v>2</v>
      </c>
      <c r="B85" s="61">
        <v>3</v>
      </c>
      <c r="C85" s="61">
        <v>2</v>
      </c>
      <c r="D85" s="61"/>
      <c r="E85" s="61"/>
      <c r="F85" s="64"/>
      <c r="G85" s="79" t="s">
        <v>80</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80</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80</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80</v>
      </c>
      <c r="H88" s="58">
        <v>54</v>
      </c>
      <c r="I88" s="144">
        <v>0</v>
      </c>
      <c r="J88" s="144">
        <v>0</v>
      </c>
      <c r="K88" s="144">
        <v>0</v>
      </c>
      <c r="L88" s="144">
        <v>0</v>
      </c>
      <c r="M88"/>
    </row>
    <row r="89" spans="1:18" ht="16.5" hidden="1" customHeight="1">
      <c r="A89" s="54">
        <v>2</v>
      </c>
      <c r="B89" s="55">
        <v>4</v>
      </c>
      <c r="C89" s="55"/>
      <c r="D89" s="55"/>
      <c r="E89" s="55"/>
      <c r="F89" s="57"/>
      <c r="G89" s="134" t="s">
        <v>81</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82</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82</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82</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83</v>
      </c>
      <c r="H93" s="58">
        <v>59</v>
      </c>
      <c r="I93" s="144">
        <v>0</v>
      </c>
      <c r="J93" s="144">
        <v>0</v>
      </c>
      <c r="K93" s="144">
        <v>0</v>
      </c>
      <c r="L93" s="144">
        <v>0</v>
      </c>
      <c r="M93"/>
    </row>
    <row r="94" spans="1:18" ht="13.5" hidden="1" customHeight="1">
      <c r="A94" s="65">
        <v>2</v>
      </c>
      <c r="B94" s="65">
        <v>4</v>
      </c>
      <c r="C94" s="65">
        <v>1</v>
      </c>
      <c r="D94" s="66">
        <v>1</v>
      </c>
      <c r="E94" s="66">
        <v>1</v>
      </c>
      <c r="F94" s="89">
        <v>2</v>
      </c>
      <c r="G94" s="67" t="s">
        <v>84</v>
      </c>
      <c r="H94" s="58">
        <v>60</v>
      </c>
      <c r="I94" s="144">
        <v>0</v>
      </c>
      <c r="J94" s="144">
        <v>0</v>
      </c>
      <c r="K94" s="144">
        <v>0</v>
      </c>
      <c r="L94" s="144">
        <v>0</v>
      </c>
      <c r="M94"/>
    </row>
    <row r="95" spans="1:18" hidden="1">
      <c r="A95" s="65">
        <v>2</v>
      </c>
      <c r="B95" s="66">
        <v>4</v>
      </c>
      <c r="C95" s="65">
        <v>1</v>
      </c>
      <c r="D95" s="66">
        <v>1</v>
      </c>
      <c r="E95" s="66">
        <v>1</v>
      </c>
      <c r="F95" s="89">
        <v>3</v>
      </c>
      <c r="G95" s="67" t="s">
        <v>85</v>
      </c>
      <c r="H95" s="58">
        <v>61</v>
      </c>
      <c r="I95" s="144">
        <v>0</v>
      </c>
      <c r="J95" s="144">
        <v>0</v>
      </c>
      <c r="K95" s="144">
        <v>0</v>
      </c>
      <c r="L95" s="144">
        <v>0</v>
      </c>
    </row>
    <row r="96" spans="1:18" hidden="1">
      <c r="A96" s="54">
        <v>2</v>
      </c>
      <c r="B96" s="55">
        <v>5</v>
      </c>
      <c r="C96" s="54"/>
      <c r="D96" s="55"/>
      <c r="E96" s="55"/>
      <c r="F96" s="90"/>
      <c r="G96" s="135" t="s">
        <v>86</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87</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87</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87</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88</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89</v>
      </c>
      <c r="H101" s="58">
        <v>67</v>
      </c>
      <c r="I101" s="144">
        <v>0</v>
      </c>
      <c r="J101" s="144">
        <v>0</v>
      </c>
      <c r="K101" s="144">
        <v>0</v>
      </c>
      <c r="L101" s="144">
        <v>0</v>
      </c>
      <c r="M101"/>
    </row>
    <row r="102" spans="1:13" ht="12" hidden="1" customHeight="1">
      <c r="A102" s="65">
        <v>2</v>
      </c>
      <c r="B102" s="66">
        <v>5</v>
      </c>
      <c r="C102" s="65">
        <v>2</v>
      </c>
      <c r="D102" s="66"/>
      <c r="E102" s="66"/>
      <c r="F102" s="89"/>
      <c r="G102" s="123" t="s">
        <v>90</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90</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90</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91</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92</v>
      </c>
      <c r="H106" s="58">
        <v>72</v>
      </c>
      <c r="I106" s="144">
        <v>0</v>
      </c>
      <c r="J106" s="144">
        <v>0</v>
      </c>
      <c r="K106" s="144">
        <v>0</v>
      </c>
      <c r="L106" s="144">
        <v>0</v>
      </c>
      <c r="M106"/>
    </row>
    <row r="107" spans="1:13" ht="28.5" hidden="1" customHeight="1">
      <c r="A107" s="69">
        <v>2</v>
      </c>
      <c r="B107" s="65">
        <v>5</v>
      </c>
      <c r="C107" s="66">
        <v>3</v>
      </c>
      <c r="D107" s="67"/>
      <c r="E107" s="65"/>
      <c r="F107" s="89"/>
      <c r="G107" s="123" t="s">
        <v>93</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94</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94</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94</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95</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96</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97</v>
      </c>
      <c r="H113" s="58">
        <v>79</v>
      </c>
      <c r="I113" s="143">
        <v>0</v>
      </c>
      <c r="J113" s="143">
        <v>0</v>
      </c>
      <c r="K113" s="143">
        <v>0</v>
      </c>
      <c r="L113" s="143">
        <v>0</v>
      </c>
      <c r="M113"/>
    </row>
    <row r="114" spans="1:13" ht="27.75" hidden="1" customHeight="1">
      <c r="A114" s="73">
        <v>2</v>
      </c>
      <c r="B114" s="74">
        <v>5</v>
      </c>
      <c r="C114" s="75">
        <v>3</v>
      </c>
      <c r="D114" s="76">
        <v>2</v>
      </c>
      <c r="E114" s="74"/>
      <c r="F114" s="92"/>
      <c r="G114" s="76" t="s">
        <v>98</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98</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98</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99</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100</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101</v>
      </c>
      <c r="H119" s="58">
        <v>85</v>
      </c>
      <c r="I119" s="144">
        <v>0</v>
      </c>
      <c r="J119" s="144">
        <v>0</v>
      </c>
      <c r="K119" s="144">
        <v>0</v>
      </c>
      <c r="L119" s="144">
        <v>0</v>
      </c>
      <c r="M119"/>
    </row>
    <row r="120" spans="1:13" ht="16.5" hidden="1" customHeight="1">
      <c r="A120" s="85">
        <v>2</v>
      </c>
      <c r="B120" s="54">
        <v>6</v>
      </c>
      <c r="C120" s="55"/>
      <c r="D120" s="56"/>
      <c r="E120" s="54"/>
      <c r="F120" s="90"/>
      <c r="G120" s="136" t="s">
        <v>102</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103</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103</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103</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104</v>
      </c>
      <c r="H124" s="58">
        <v>90</v>
      </c>
      <c r="I124" s="144">
        <v>0</v>
      </c>
      <c r="J124" s="144">
        <v>0</v>
      </c>
      <c r="K124" s="144">
        <v>0</v>
      </c>
      <c r="L124" s="144">
        <v>0</v>
      </c>
      <c r="M124"/>
    </row>
    <row r="125" spans="1:13" hidden="1">
      <c r="A125" s="79">
        <v>2</v>
      </c>
      <c r="B125" s="63">
        <v>6</v>
      </c>
      <c r="C125" s="61">
        <v>1</v>
      </c>
      <c r="D125" s="62">
        <v>1</v>
      </c>
      <c r="E125" s="63">
        <v>1</v>
      </c>
      <c r="F125" s="91">
        <v>2</v>
      </c>
      <c r="G125" s="62" t="s">
        <v>105</v>
      </c>
      <c r="H125" s="58">
        <v>91</v>
      </c>
      <c r="I125" s="142">
        <v>0</v>
      </c>
      <c r="J125" s="142">
        <v>0</v>
      </c>
      <c r="K125" s="142">
        <v>0</v>
      </c>
      <c r="L125" s="142">
        <v>0</v>
      </c>
    </row>
    <row r="126" spans="1:13" ht="25.5" hidden="1" customHeight="1">
      <c r="A126" s="69">
        <v>2</v>
      </c>
      <c r="B126" s="65">
        <v>6</v>
      </c>
      <c r="C126" s="66">
        <v>2</v>
      </c>
      <c r="D126" s="67"/>
      <c r="E126" s="65"/>
      <c r="F126" s="89"/>
      <c r="G126" s="67" t="s">
        <v>106</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106</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106</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106</v>
      </c>
      <c r="H129" s="58">
        <v>95</v>
      </c>
      <c r="I129" s="144">
        <v>0</v>
      </c>
      <c r="J129" s="144">
        <v>0</v>
      </c>
      <c r="K129" s="144">
        <v>0</v>
      </c>
      <c r="L129" s="144">
        <v>0</v>
      </c>
      <c r="M129"/>
    </row>
    <row r="130" spans="1:13" ht="26.25" hidden="1" customHeight="1">
      <c r="A130" s="79">
        <v>2</v>
      </c>
      <c r="B130" s="63">
        <v>6</v>
      </c>
      <c r="C130" s="61">
        <v>3</v>
      </c>
      <c r="D130" s="62"/>
      <c r="E130" s="63"/>
      <c r="F130" s="91"/>
      <c r="G130" s="62" t="s">
        <v>107</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107</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107</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107</v>
      </c>
      <c r="H133" s="58">
        <v>99</v>
      </c>
      <c r="I133" s="144">
        <v>0</v>
      </c>
      <c r="J133" s="144">
        <v>0</v>
      </c>
      <c r="K133" s="144">
        <v>0</v>
      </c>
      <c r="L133" s="144">
        <v>0</v>
      </c>
      <c r="M133"/>
    </row>
    <row r="134" spans="1:13" ht="25.5" hidden="1" customHeight="1">
      <c r="A134" s="79">
        <v>2</v>
      </c>
      <c r="B134" s="63">
        <v>6</v>
      </c>
      <c r="C134" s="61">
        <v>4</v>
      </c>
      <c r="D134" s="62"/>
      <c r="E134" s="63"/>
      <c r="F134" s="91"/>
      <c r="G134" s="62" t="s">
        <v>108</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108</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108</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108</v>
      </c>
      <c r="H137" s="58">
        <v>103</v>
      </c>
      <c r="I137" s="144">
        <v>0</v>
      </c>
      <c r="J137" s="144">
        <v>0</v>
      </c>
      <c r="K137" s="144">
        <v>0</v>
      </c>
      <c r="L137" s="144">
        <v>0</v>
      </c>
      <c r="M137"/>
    </row>
    <row r="138" spans="1:13" ht="27" hidden="1" customHeight="1">
      <c r="A138" s="73">
        <v>2</v>
      </c>
      <c r="B138" s="80">
        <v>6</v>
      </c>
      <c r="C138" s="81">
        <v>5</v>
      </c>
      <c r="D138" s="83"/>
      <c r="E138" s="80"/>
      <c r="F138" s="94"/>
      <c r="G138" s="83" t="s">
        <v>109</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109</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109</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110</v>
      </c>
      <c r="H141" s="58">
        <v>107</v>
      </c>
      <c r="I141" s="144">
        <v>0</v>
      </c>
      <c r="J141" s="144">
        <v>0</v>
      </c>
      <c r="K141" s="144">
        <v>0</v>
      </c>
      <c r="L141" s="144">
        <v>0</v>
      </c>
      <c r="M141"/>
    </row>
    <row r="142" spans="1:13" ht="27.75" hidden="1" customHeight="1">
      <c r="A142" s="69">
        <v>2</v>
      </c>
      <c r="B142" s="66">
        <v>6</v>
      </c>
      <c r="C142" s="65">
        <v>6</v>
      </c>
      <c r="D142" s="66"/>
      <c r="E142" s="67"/>
      <c r="F142" s="68"/>
      <c r="G142" s="95" t="s">
        <v>111</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111</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111</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111</v>
      </c>
      <c r="H145" s="58">
        <v>111</v>
      </c>
      <c r="I145" s="144">
        <v>0</v>
      </c>
      <c r="J145" s="157">
        <v>0</v>
      </c>
      <c r="K145" s="144">
        <v>0</v>
      </c>
      <c r="L145" s="144">
        <v>0</v>
      </c>
      <c r="M145"/>
    </row>
    <row r="146" spans="1:13" ht="28.5" customHeight="1">
      <c r="A146" s="85">
        <v>2</v>
      </c>
      <c r="B146" s="54">
        <v>7</v>
      </c>
      <c r="C146" s="54"/>
      <c r="D146" s="55"/>
      <c r="E146" s="55"/>
      <c r="F146" s="57"/>
      <c r="G146" s="135" t="s">
        <v>112</v>
      </c>
      <c r="H146" s="58">
        <v>112</v>
      </c>
      <c r="I146" s="139">
        <f>SUM(I147+I152+I160)</f>
        <v>6700</v>
      </c>
      <c r="J146" s="149">
        <f>SUM(J147+J152+J160)</f>
        <v>1000</v>
      </c>
      <c r="K146" s="139">
        <f>SUM(K147+K152+K160)</f>
        <v>719.55</v>
      </c>
      <c r="L146" s="138">
        <f>SUM(L147+L152+L160)</f>
        <v>719.55</v>
      </c>
      <c r="M146"/>
    </row>
    <row r="147" spans="1:13" hidden="1">
      <c r="A147" s="69">
        <v>2</v>
      </c>
      <c r="B147" s="65">
        <v>7</v>
      </c>
      <c r="C147" s="65">
        <v>1</v>
      </c>
      <c r="D147" s="66"/>
      <c r="E147" s="66"/>
      <c r="F147" s="68"/>
      <c r="G147" s="67" t="s">
        <v>113</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113</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113</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114</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115</v>
      </c>
      <c r="H151" s="58">
        <v>117</v>
      </c>
      <c r="I151" s="143">
        <v>0</v>
      </c>
      <c r="J151" s="143">
        <v>0</v>
      </c>
      <c r="K151" s="143">
        <v>0</v>
      </c>
      <c r="L151" s="143">
        <v>0</v>
      </c>
      <c r="M151"/>
    </row>
    <row r="152" spans="1:13" ht="25.5" hidden="1" customHeight="1">
      <c r="A152" s="73">
        <v>2</v>
      </c>
      <c r="B152" s="74">
        <v>7</v>
      </c>
      <c r="C152" s="73">
        <v>2</v>
      </c>
      <c r="D152" s="74"/>
      <c r="E152" s="75"/>
      <c r="F152" s="77"/>
      <c r="G152" s="76" t="s">
        <v>116</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117</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117</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118</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119</v>
      </c>
      <c r="H156" s="58">
        <v>122</v>
      </c>
      <c r="I156" s="143">
        <v>0</v>
      </c>
      <c r="J156" s="143">
        <v>0</v>
      </c>
      <c r="K156" s="143">
        <v>0</v>
      </c>
      <c r="L156" s="143">
        <v>0</v>
      </c>
      <c r="M156"/>
    </row>
    <row r="157" spans="1:13" ht="27.75" hidden="1" customHeight="1">
      <c r="A157" s="69">
        <v>2</v>
      </c>
      <c r="B157" s="65">
        <v>7</v>
      </c>
      <c r="C157" s="69">
        <v>2</v>
      </c>
      <c r="D157" s="65">
        <v>2</v>
      </c>
      <c r="E157" s="66"/>
      <c r="F157" s="68"/>
      <c r="G157" s="123" t="s">
        <v>120</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120</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120</v>
      </c>
      <c r="H159" s="58">
        <v>125</v>
      </c>
      <c r="I159" s="143">
        <v>0</v>
      </c>
      <c r="J159" s="143">
        <v>0</v>
      </c>
      <c r="K159" s="143">
        <v>0</v>
      </c>
      <c r="L159" s="143">
        <v>0</v>
      </c>
      <c r="M159"/>
    </row>
    <row r="160" spans="1:13">
      <c r="A160" s="69">
        <v>2</v>
      </c>
      <c r="B160" s="65">
        <v>7</v>
      </c>
      <c r="C160" s="69">
        <v>3</v>
      </c>
      <c r="D160" s="65"/>
      <c r="E160" s="66"/>
      <c r="F160" s="68"/>
      <c r="G160" s="67" t="s">
        <v>121</v>
      </c>
      <c r="H160" s="58">
        <v>126</v>
      </c>
      <c r="I160" s="139">
        <f t="shared" ref="I160:L161" si="13">I161</f>
        <v>6700</v>
      </c>
      <c r="J160" s="149">
        <f t="shared" si="13"/>
        <v>1000</v>
      </c>
      <c r="K160" s="139">
        <f t="shared" si="13"/>
        <v>719.55</v>
      </c>
      <c r="L160" s="138">
        <f t="shared" si="13"/>
        <v>719.55</v>
      </c>
    </row>
    <row r="161" spans="1:13">
      <c r="A161" s="73">
        <v>2</v>
      </c>
      <c r="B161" s="80">
        <v>7</v>
      </c>
      <c r="C161" s="96">
        <v>3</v>
      </c>
      <c r="D161" s="80">
        <v>1</v>
      </c>
      <c r="E161" s="81"/>
      <c r="F161" s="82"/>
      <c r="G161" s="129" t="s">
        <v>121</v>
      </c>
      <c r="H161" s="58">
        <v>127</v>
      </c>
      <c r="I161" s="148">
        <f t="shared" si="13"/>
        <v>6700</v>
      </c>
      <c r="J161" s="156">
        <f t="shared" si="13"/>
        <v>1000</v>
      </c>
      <c r="K161" s="148">
        <f t="shared" si="13"/>
        <v>719.55</v>
      </c>
      <c r="L161" s="147">
        <f t="shared" si="13"/>
        <v>719.55</v>
      </c>
    </row>
    <row r="162" spans="1:13">
      <c r="A162" s="69">
        <v>2</v>
      </c>
      <c r="B162" s="65">
        <v>7</v>
      </c>
      <c r="C162" s="69">
        <v>3</v>
      </c>
      <c r="D162" s="65">
        <v>1</v>
      </c>
      <c r="E162" s="66">
        <v>1</v>
      </c>
      <c r="F162" s="68"/>
      <c r="G162" s="123" t="s">
        <v>121</v>
      </c>
      <c r="H162" s="58">
        <v>128</v>
      </c>
      <c r="I162" s="139">
        <f>SUM(I163:I165)</f>
        <v>6700</v>
      </c>
      <c r="J162" s="139">
        <f>SUM(J163:J165)</f>
        <v>1000</v>
      </c>
      <c r="K162" s="139">
        <f>SUM(K163:K165)</f>
        <v>719.55</v>
      </c>
      <c r="L162" s="139">
        <f>SUM(L163:L165)</f>
        <v>719.55</v>
      </c>
    </row>
    <row r="163" spans="1:13">
      <c r="A163" s="79">
        <v>2</v>
      </c>
      <c r="B163" s="63">
        <v>7</v>
      </c>
      <c r="C163" s="79">
        <v>3</v>
      </c>
      <c r="D163" s="63">
        <v>1</v>
      </c>
      <c r="E163" s="61">
        <v>1</v>
      </c>
      <c r="F163" s="64">
        <v>1</v>
      </c>
      <c r="G163" s="124" t="s">
        <v>122</v>
      </c>
      <c r="H163" s="58">
        <v>129</v>
      </c>
      <c r="I163" s="158">
        <v>6700</v>
      </c>
      <c r="J163" s="158">
        <v>1000</v>
      </c>
      <c r="K163" s="158">
        <v>719.55</v>
      </c>
      <c r="L163" s="158">
        <v>719.55</v>
      </c>
    </row>
    <row r="164" spans="1:13" ht="25.5" hidden="1" customHeight="1">
      <c r="A164" s="69">
        <v>2</v>
      </c>
      <c r="B164" s="65">
        <v>7</v>
      </c>
      <c r="C164" s="69">
        <v>3</v>
      </c>
      <c r="D164" s="65">
        <v>1</v>
      </c>
      <c r="E164" s="66">
        <v>1</v>
      </c>
      <c r="F164" s="68">
        <v>2</v>
      </c>
      <c r="G164" s="123" t="s">
        <v>123</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124</v>
      </c>
      <c r="H165" s="58">
        <v>131</v>
      </c>
      <c r="I165" s="158">
        <v>0</v>
      </c>
      <c r="J165" s="159">
        <v>0</v>
      </c>
      <c r="K165" s="142">
        <v>0</v>
      </c>
      <c r="L165" s="142">
        <v>0</v>
      </c>
      <c r="M165"/>
    </row>
    <row r="166" spans="1:13" ht="24" hidden="1" customHeight="1">
      <c r="A166" s="85">
        <v>2</v>
      </c>
      <c r="B166" s="85">
        <v>8</v>
      </c>
      <c r="C166" s="54"/>
      <c r="D166" s="72"/>
      <c r="E166" s="60"/>
      <c r="F166" s="97"/>
      <c r="G166" s="132" t="s">
        <v>125</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125</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126</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126</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127</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128</v>
      </c>
      <c r="H171" s="58">
        <v>137</v>
      </c>
      <c r="I171" s="160">
        <v>0</v>
      </c>
      <c r="J171" s="160">
        <v>0</v>
      </c>
      <c r="K171" s="160">
        <v>0</v>
      </c>
      <c r="L171" s="160">
        <v>0</v>
      </c>
      <c r="M171"/>
    </row>
    <row r="172" spans="1:13" hidden="1">
      <c r="A172" s="73">
        <v>2</v>
      </c>
      <c r="B172" s="80">
        <v>8</v>
      </c>
      <c r="C172" s="83">
        <v>1</v>
      </c>
      <c r="D172" s="80">
        <v>1</v>
      </c>
      <c r="E172" s="81">
        <v>1</v>
      </c>
      <c r="F172" s="82">
        <v>3</v>
      </c>
      <c r="G172" s="129" t="s">
        <v>129</v>
      </c>
      <c r="H172" s="58">
        <v>138</v>
      </c>
      <c r="I172" s="160">
        <v>0</v>
      </c>
      <c r="J172" s="161">
        <v>0</v>
      </c>
      <c r="K172" s="160">
        <v>0</v>
      </c>
      <c r="L172" s="162">
        <v>0</v>
      </c>
    </row>
    <row r="173" spans="1:13" ht="23.25" hidden="1" customHeight="1">
      <c r="A173" s="69">
        <v>2</v>
      </c>
      <c r="B173" s="65">
        <v>8</v>
      </c>
      <c r="C173" s="67">
        <v>1</v>
      </c>
      <c r="D173" s="65">
        <v>2</v>
      </c>
      <c r="E173" s="66"/>
      <c r="F173" s="68"/>
      <c r="G173" s="123" t="s">
        <v>130</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130</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130</v>
      </c>
      <c r="H175" s="58">
        <v>141</v>
      </c>
      <c r="I175" s="163">
        <v>0</v>
      </c>
      <c r="J175" s="144">
        <v>0</v>
      </c>
      <c r="K175" s="144">
        <v>0</v>
      </c>
      <c r="L175" s="144">
        <v>0</v>
      </c>
    </row>
    <row r="176" spans="1:13" ht="91.5" hidden="1" customHeight="1">
      <c r="A176" s="85">
        <v>2</v>
      </c>
      <c r="B176" s="54">
        <v>9</v>
      </c>
      <c r="C176" s="56"/>
      <c r="D176" s="54"/>
      <c r="E176" s="55"/>
      <c r="F176" s="57"/>
      <c r="G176" s="135" t="s">
        <v>131</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132</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132</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132</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132</v>
      </c>
      <c r="H180" s="58">
        <v>146</v>
      </c>
      <c r="I180" s="158">
        <v>0</v>
      </c>
      <c r="J180" s="158">
        <v>0</v>
      </c>
      <c r="K180" s="158">
        <v>0</v>
      </c>
      <c r="L180" s="158">
        <v>0</v>
      </c>
      <c r="M180"/>
    </row>
    <row r="181" spans="1:13" ht="89.25" hidden="1" customHeight="1">
      <c r="A181" s="69">
        <v>2</v>
      </c>
      <c r="B181" s="65">
        <v>9</v>
      </c>
      <c r="C181" s="65">
        <v>2</v>
      </c>
      <c r="D181" s="65"/>
      <c r="E181" s="66"/>
      <c r="F181" s="68"/>
      <c r="G181" s="123" t="s">
        <v>133</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134</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135</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136</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137</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138</v>
      </c>
      <c r="H186" s="58">
        <v>152</v>
      </c>
      <c r="I186" s="143">
        <v>0</v>
      </c>
      <c r="J186" s="143">
        <v>0</v>
      </c>
      <c r="K186" s="143">
        <v>0</v>
      </c>
      <c r="L186" s="143">
        <v>0</v>
      </c>
      <c r="M186"/>
    </row>
    <row r="187" spans="1:13" ht="90" hidden="1" customHeight="1">
      <c r="A187" s="98">
        <v>2</v>
      </c>
      <c r="B187" s="98">
        <v>9</v>
      </c>
      <c r="C187" s="98">
        <v>2</v>
      </c>
      <c r="D187" s="98">
        <v>2</v>
      </c>
      <c r="E187" s="98"/>
      <c r="F187" s="98"/>
      <c r="G187" s="123" t="s">
        <v>139</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140</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141</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142</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143</v>
      </c>
      <c r="H191" s="58">
        <v>157</v>
      </c>
      <c r="I191" s="143">
        <v>0</v>
      </c>
      <c r="J191" s="152">
        <v>0</v>
      </c>
      <c r="K191" s="152">
        <v>0</v>
      </c>
      <c r="L191" s="152">
        <v>0</v>
      </c>
      <c r="M191"/>
    </row>
    <row r="192" spans="1:13" ht="76.5" customHeight="1">
      <c r="A192" s="54">
        <v>3</v>
      </c>
      <c r="B192" s="56"/>
      <c r="C192" s="54"/>
      <c r="D192" s="55"/>
      <c r="E192" s="55"/>
      <c r="F192" s="57"/>
      <c r="G192" s="93" t="s">
        <v>144</v>
      </c>
      <c r="H192" s="58">
        <v>158</v>
      </c>
      <c r="I192" s="138">
        <f>SUM(I193+I246+I311)</f>
        <v>2400</v>
      </c>
      <c r="J192" s="149">
        <f>SUM(J193+J246+J311)</f>
        <v>0</v>
      </c>
      <c r="K192" s="139">
        <f>SUM(K193+K246+K311)</f>
        <v>0</v>
      </c>
      <c r="L192" s="138">
        <f>SUM(L193+L246+L311)</f>
        <v>0</v>
      </c>
      <c r="M192"/>
    </row>
    <row r="193" spans="1:13" ht="34.5" customHeight="1">
      <c r="A193" s="85">
        <v>3</v>
      </c>
      <c r="B193" s="54">
        <v>1</v>
      </c>
      <c r="C193" s="72"/>
      <c r="D193" s="60"/>
      <c r="E193" s="60"/>
      <c r="F193" s="97"/>
      <c r="G193" s="130" t="s">
        <v>145</v>
      </c>
      <c r="H193" s="58">
        <v>159</v>
      </c>
      <c r="I193" s="138">
        <f>SUM(I194+I217+I224+I236+I240)</f>
        <v>2400</v>
      </c>
      <c r="J193" s="145">
        <f>SUM(J194+J217+J224+J236+J240)</f>
        <v>0</v>
      </c>
      <c r="K193" s="145">
        <f>SUM(K194+K217+K224+K236+K240)</f>
        <v>0</v>
      </c>
      <c r="L193" s="145">
        <f>SUM(L194+L217+L224+L236+L240)</f>
        <v>0</v>
      </c>
      <c r="M193"/>
    </row>
    <row r="194" spans="1:13" ht="30.75" customHeight="1">
      <c r="A194" s="63">
        <v>3</v>
      </c>
      <c r="B194" s="62">
        <v>1</v>
      </c>
      <c r="C194" s="63">
        <v>1</v>
      </c>
      <c r="D194" s="61"/>
      <c r="E194" s="61"/>
      <c r="F194" s="100"/>
      <c r="G194" s="125" t="s">
        <v>146</v>
      </c>
      <c r="H194" s="58">
        <v>160</v>
      </c>
      <c r="I194" s="145">
        <f>SUM(I195+I198+I203+I209+I214)</f>
        <v>2400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147</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147</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147</v>
      </c>
      <c r="H197" s="58">
        <v>163</v>
      </c>
      <c r="I197" s="144">
        <v>0</v>
      </c>
      <c r="J197" s="144">
        <v>0</v>
      </c>
      <c r="K197" s="144">
        <v>0</v>
      </c>
      <c r="L197" s="144">
        <v>0</v>
      </c>
      <c r="M197"/>
    </row>
    <row r="198" spans="1:13" ht="27.75" hidden="1" customHeight="1">
      <c r="A198" s="63">
        <v>3</v>
      </c>
      <c r="B198" s="61">
        <v>1</v>
      </c>
      <c r="C198" s="61">
        <v>1</v>
      </c>
      <c r="D198" s="61">
        <v>2</v>
      </c>
      <c r="E198" s="61"/>
      <c r="F198" s="64"/>
      <c r="G198" s="62" t="s">
        <v>148</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148</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149</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150</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151</v>
      </c>
      <c r="H202" s="58">
        <v>168</v>
      </c>
      <c r="I202" s="142">
        <v>0</v>
      </c>
      <c r="J202" s="142">
        <v>0</v>
      </c>
      <c r="K202" s="142">
        <v>0</v>
      </c>
      <c r="L202" s="152">
        <v>0</v>
      </c>
      <c r="M202"/>
    </row>
    <row r="203" spans="1:13" ht="27.75" customHeight="1">
      <c r="A203" s="65">
        <v>3</v>
      </c>
      <c r="B203" s="66">
        <v>1</v>
      </c>
      <c r="C203" s="66">
        <v>1</v>
      </c>
      <c r="D203" s="66">
        <v>3</v>
      </c>
      <c r="E203" s="66"/>
      <c r="F203" s="68"/>
      <c r="G203" s="67" t="s">
        <v>152</v>
      </c>
      <c r="H203" s="58">
        <v>169</v>
      </c>
      <c r="I203" s="138">
        <f>I204</f>
        <v>2400</v>
      </c>
      <c r="J203" s="149">
        <f>J204</f>
        <v>0</v>
      </c>
      <c r="K203" s="139">
        <f>K204</f>
        <v>0</v>
      </c>
      <c r="L203" s="138">
        <f>L204</f>
        <v>0</v>
      </c>
      <c r="M203"/>
    </row>
    <row r="204" spans="1:13" ht="23.25" customHeight="1">
      <c r="A204" s="65">
        <v>3</v>
      </c>
      <c r="B204" s="66">
        <v>1</v>
      </c>
      <c r="C204" s="66">
        <v>1</v>
      </c>
      <c r="D204" s="66">
        <v>3</v>
      </c>
      <c r="E204" s="66">
        <v>1</v>
      </c>
      <c r="F204" s="68"/>
      <c r="G204" s="67" t="s">
        <v>152</v>
      </c>
      <c r="H204" s="58">
        <v>170</v>
      </c>
      <c r="I204" s="138">
        <f>SUM(I205:I208)</f>
        <v>2400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153</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154</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155</v>
      </c>
      <c r="H207" s="58">
        <v>173</v>
      </c>
      <c r="I207" s="144">
        <v>0</v>
      </c>
      <c r="J207" s="162">
        <v>0</v>
      </c>
      <c r="K207" s="162">
        <v>0</v>
      </c>
      <c r="L207" s="162">
        <v>0</v>
      </c>
      <c r="M207"/>
    </row>
    <row r="208" spans="1:13" ht="25.5" customHeight="1">
      <c r="A208" s="74">
        <v>3</v>
      </c>
      <c r="B208" s="75">
        <v>1</v>
      </c>
      <c r="C208" s="75">
        <v>1</v>
      </c>
      <c r="D208" s="75">
        <v>3</v>
      </c>
      <c r="E208" s="75">
        <v>1</v>
      </c>
      <c r="F208" s="77">
        <v>4</v>
      </c>
      <c r="G208" s="95" t="s">
        <v>156</v>
      </c>
      <c r="H208" s="58">
        <v>174</v>
      </c>
      <c r="I208" s="144">
        <v>2400</v>
      </c>
      <c r="J208" s="164">
        <v>0</v>
      </c>
      <c r="K208" s="144">
        <v>0</v>
      </c>
      <c r="L208" s="144">
        <v>0</v>
      </c>
      <c r="M208"/>
    </row>
    <row r="209" spans="1:13" ht="27" hidden="1" customHeight="1">
      <c r="A209" s="74">
        <v>3</v>
      </c>
      <c r="B209" s="75">
        <v>1</v>
      </c>
      <c r="C209" s="75">
        <v>1</v>
      </c>
      <c r="D209" s="75">
        <v>4</v>
      </c>
      <c r="E209" s="75"/>
      <c r="F209" s="77"/>
      <c r="G209" s="65" t="s">
        <v>157</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157</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158</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159</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160</v>
      </c>
      <c r="H213" s="58">
        <v>179</v>
      </c>
      <c r="I213" s="144">
        <v>0</v>
      </c>
      <c r="J213" s="142">
        <v>0</v>
      </c>
      <c r="K213" s="142">
        <v>0</v>
      </c>
      <c r="L213" s="144">
        <v>0</v>
      </c>
      <c r="M213"/>
    </row>
    <row r="214" spans="1:13" ht="25.5" hidden="1" customHeight="1">
      <c r="A214" s="65">
        <v>3</v>
      </c>
      <c r="B214" s="66">
        <v>1</v>
      </c>
      <c r="C214" s="66">
        <v>1</v>
      </c>
      <c r="D214" s="66">
        <v>5</v>
      </c>
      <c r="E214" s="66"/>
      <c r="F214" s="68"/>
      <c r="G214" s="67" t="s">
        <v>161</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161</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161</v>
      </c>
      <c r="H216" s="58">
        <v>182</v>
      </c>
      <c r="I216" s="142">
        <v>0</v>
      </c>
      <c r="J216" s="144">
        <v>0</v>
      </c>
      <c r="K216" s="144">
        <v>0</v>
      </c>
      <c r="L216" s="144">
        <v>0</v>
      </c>
      <c r="M216"/>
    </row>
    <row r="217" spans="1:13" ht="26.25" hidden="1" customHeight="1">
      <c r="A217" s="74">
        <v>3</v>
      </c>
      <c r="B217" s="75">
        <v>1</v>
      </c>
      <c r="C217" s="75">
        <v>2</v>
      </c>
      <c r="D217" s="75"/>
      <c r="E217" s="75"/>
      <c r="F217" s="77"/>
      <c r="G217" s="128" t="s">
        <v>162</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162</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162</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163</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164</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165</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166</v>
      </c>
      <c r="H223" s="58">
        <v>189</v>
      </c>
      <c r="I223" s="144">
        <v>0</v>
      </c>
      <c r="J223" s="144">
        <v>0</v>
      </c>
      <c r="K223" s="144">
        <v>0</v>
      </c>
      <c r="L223" s="152">
        <v>0</v>
      </c>
      <c r="M223"/>
    </row>
    <row r="224" spans="1:13" ht="29.25" hidden="1" customHeight="1">
      <c r="A224" s="65">
        <v>3</v>
      </c>
      <c r="B224" s="66">
        <v>1</v>
      </c>
      <c r="C224" s="66">
        <v>3</v>
      </c>
      <c r="D224" s="65"/>
      <c r="E224" s="66"/>
      <c r="F224" s="68"/>
      <c r="G224" s="123" t="s">
        <v>167</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168</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168</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168</v>
      </c>
      <c r="H227" s="58">
        <v>193</v>
      </c>
      <c r="I227" s="152">
        <v>0</v>
      </c>
      <c r="J227" s="152">
        <v>0</v>
      </c>
      <c r="K227" s="152">
        <v>0</v>
      </c>
      <c r="L227" s="152">
        <v>0</v>
      </c>
      <c r="M227"/>
    </row>
    <row r="228" spans="1:16" ht="30.75" hidden="1" customHeight="1">
      <c r="A228" s="65">
        <v>3</v>
      </c>
      <c r="B228" s="67">
        <v>1</v>
      </c>
      <c r="C228" s="65">
        <v>3</v>
      </c>
      <c r="D228" s="66">
        <v>2</v>
      </c>
      <c r="E228" s="66"/>
      <c r="F228" s="68"/>
      <c r="G228" s="67" t="s">
        <v>169</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169</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170</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171</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172</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173</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174</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169</v>
      </c>
      <c r="H235" s="58">
        <v>201</v>
      </c>
      <c r="I235" s="144">
        <v>0</v>
      </c>
      <c r="J235" s="144">
        <v>0</v>
      </c>
      <c r="K235" s="144">
        <v>0</v>
      </c>
      <c r="L235" s="152">
        <v>0</v>
      </c>
      <c r="M235"/>
    </row>
    <row r="236" spans="1:16" ht="27" hidden="1" customHeight="1">
      <c r="A236" s="63">
        <v>3</v>
      </c>
      <c r="B236" s="61">
        <v>1</v>
      </c>
      <c r="C236" s="61">
        <v>4</v>
      </c>
      <c r="D236" s="61"/>
      <c r="E236" s="61"/>
      <c r="F236" s="64"/>
      <c r="G236" s="124" t="s">
        <v>175</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175</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176</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176</v>
      </c>
      <c r="H239" s="58">
        <v>205</v>
      </c>
      <c r="I239" s="144">
        <v>0</v>
      </c>
      <c r="J239" s="144">
        <v>0</v>
      </c>
      <c r="K239" s="144">
        <v>0</v>
      </c>
      <c r="L239" s="144">
        <v>0</v>
      </c>
      <c r="M239"/>
    </row>
    <row r="240" spans="1:16" ht="26.25" hidden="1" customHeight="1">
      <c r="A240" s="69">
        <v>3</v>
      </c>
      <c r="B240" s="66">
        <v>1</v>
      </c>
      <c r="C240" s="66">
        <v>5</v>
      </c>
      <c r="D240" s="66"/>
      <c r="E240" s="66"/>
      <c r="F240" s="68"/>
      <c r="G240" s="123" t="s">
        <v>177</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177</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177</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178</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179</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180</v>
      </c>
      <c r="H245" s="58">
        <v>211</v>
      </c>
      <c r="I245" s="144">
        <v>0</v>
      </c>
      <c r="J245" s="144">
        <v>0</v>
      </c>
      <c r="K245" s="144">
        <v>0</v>
      </c>
      <c r="L245" s="144">
        <v>0</v>
      </c>
      <c r="M245"/>
    </row>
    <row r="246" spans="1:13" ht="41.25" hidden="1" customHeight="1">
      <c r="A246" s="54">
        <v>3</v>
      </c>
      <c r="B246" s="55">
        <v>2</v>
      </c>
      <c r="C246" s="55"/>
      <c r="D246" s="55"/>
      <c r="E246" s="55"/>
      <c r="F246" s="57"/>
      <c r="G246" s="126" t="s">
        <v>181</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182</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183</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184</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184</v>
      </c>
      <c r="H250" s="58">
        <v>216</v>
      </c>
      <c r="I250" s="144">
        <v>0</v>
      </c>
      <c r="J250" s="144">
        <v>0</v>
      </c>
      <c r="K250" s="144">
        <v>0</v>
      </c>
      <c r="L250" s="144">
        <v>0</v>
      </c>
      <c r="M250"/>
    </row>
    <row r="251" spans="1:13" ht="25.5" hidden="1" customHeight="1">
      <c r="A251" s="74">
        <v>3</v>
      </c>
      <c r="B251" s="81">
        <v>2</v>
      </c>
      <c r="C251" s="81">
        <v>1</v>
      </c>
      <c r="D251" s="81">
        <v>1</v>
      </c>
      <c r="E251" s="81">
        <v>2</v>
      </c>
      <c r="F251" s="82"/>
      <c r="G251" s="83" t="s">
        <v>185</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186</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187</v>
      </c>
      <c r="H253" s="58">
        <v>219</v>
      </c>
      <c r="I253" s="144">
        <v>0</v>
      </c>
      <c r="J253" s="144">
        <v>0</v>
      </c>
      <c r="K253" s="144">
        <v>0</v>
      </c>
      <c r="L253" s="144">
        <v>0</v>
      </c>
      <c r="M253"/>
    </row>
    <row r="254" spans="1:13" ht="25.5" hidden="1" customHeight="1">
      <c r="A254" s="74">
        <v>3</v>
      </c>
      <c r="B254" s="81">
        <v>2</v>
      </c>
      <c r="C254" s="81">
        <v>1</v>
      </c>
      <c r="D254" s="81">
        <v>1</v>
      </c>
      <c r="E254" s="81">
        <v>3</v>
      </c>
      <c r="F254" s="103"/>
      <c r="G254" s="83" t="s">
        <v>188</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189</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190</v>
      </c>
      <c r="H256" s="58">
        <v>222</v>
      </c>
      <c r="I256" s="144">
        <v>0</v>
      </c>
      <c r="J256" s="144">
        <v>0</v>
      </c>
      <c r="K256" s="144">
        <v>0</v>
      </c>
      <c r="L256" s="144">
        <v>0</v>
      </c>
      <c r="M256"/>
    </row>
    <row r="257" spans="1:13" ht="27" hidden="1" customHeight="1">
      <c r="A257" s="65">
        <v>3</v>
      </c>
      <c r="B257" s="66">
        <v>2</v>
      </c>
      <c r="C257" s="66">
        <v>1</v>
      </c>
      <c r="D257" s="66">
        <v>2</v>
      </c>
      <c r="E257" s="66"/>
      <c r="F257" s="68"/>
      <c r="G257" s="67" t="s">
        <v>191</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191</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192</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193</v>
      </c>
      <c r="H260" s="58">
        <v>226</v>
      </c>
      <c r="I260" s="144">
        <v>0</v>
      </c>
      <c r="J260" s="144">
        <v>0</v>
      </c>
      <c r="K260" s="144">
        <v>0</v>
      </c>
      <c r="L260" s="144">
        <v>0</v>
      </c>
      <c r="M260"/>
    </row>
    <row r="261" spans="1:13" ht="26.25" hidden="1" customHeight="1">
      <c r="A261" s="63">
        <v>3</v>
      </c>
      <c r="B261" s="61">
        <v>2</v>
      </c>
      <c r="C261" s="61">
        <v>1</v>
      </c>
      <c r="D261" s="61">
        <v>3</v>
      </c>
      <c r="E261" s="61"/>
      <c r="F261" s="64"/>
      <c r="G261" s="62" t="s">
        <v>194</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194</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195</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196</v>
      </c>
      <c r="H264" s="58">
        <v>230</v>
      </c>
      <c r="I264" s="152">
        <v>0</v>
      </c>
      <c r="J264" s="160">
        <v>0</v>
      </c>
      <c r="K264" s="152">
        <v>0</v>
      </c>
      <c r="L264" s="152">
        <v>0</v>
      </c>
      <c r="M264"/>
    </row>
    <row r="265" spans="1:13" ht="26.25" hidden="1" customHeight="1">
      <c r="A265" s="65">
        <v>3</v>
      </c>
      <c r="B265" s="66">
        <v>2</v>
      </c>
      <c r="C265" s="66">
        <v>1</v>
      </c>
      <c r="D265" s="66">
        <v>4</v>
      </c>
      <c r="E265" s="66"/>
      <c r="F265" s="68"/>
      <c r="G265" s="67" t="s">
        <v>197</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197</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198</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199</v>
      </c>
      <c r="H268" s="58">
        <v>234</v>
      </c>
      <c r="I268" s="144">
        <v>0</v>
      </c>
      <c r="J268" s="144">
        <v>0</v>
      </c>
      <c r="K268" s="144">
        <v>0</v>
      </c>
      <c r="L268" s="144">
        <v>0</v>
      </c>
      <c r="M268"/>
    </row>
    <row r="269" spans="1:13" hidden="1">
      <c r="A269" s="65">
        <v>3</v>
      </c>
      <c r="B269" s="66">
        <v>2</v>
      </c>
      <c r="C269" s="66">
        <v>1</v>
      </c>
      <c r="D269" s="66">
        <v>5</v>
      </c>
      <c r="E269" s="66"/>
      <c r="F269" s="68"/>
      <c r="G269" s="67" t="s">
        <v>200</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200</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200</v>
      </c>
      <c r="H271" s="58">
        <v>237</v>
      </c>
      <c r="I271" s="152">
        <v>0</v>
      </c>
      <c r="J271" s="152">
        <v>0</v>
      </c>
      <c r="K271" s="152">
        <v>0</v>
      </c>
      <c r="L271" s="152">
        <v>0</v>
      </c>
    </row>
    <row r="272" spans="1:13" hidden="1">
      <c r="A272" s="65">
        <v>3</v>
      </c>
      <c r="B272" s="66">
        <v>2</v>
      </c>
      <c r="C272" s="66">
        <v>1</v>
      </c>
      <c r="D272" s="66">
        <v>6</v>
      </c>
      <c r="E272" s="66"/>
      <c r="F272" s="68"/>
      <c r="G272" s="67" t="s">
        <v>201</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201</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201</v>
      </c>
      <c r="H274" s="58">
        <v>240</v>
      </c>
      <c r="I274" s="152">
        <v>0</v>
      </c>
      <c r="J274" s="152">
        <v>0</v>
      </c>
      <c r="K274" s="152">
        <v>0</v>
      </c>
      <c r="L274" s="152">
        <v>0</v>
      </c>
      <c r="M274"/>
    </row>
    <row r="275" spans="1:13" ht="27.75" hidden="1" customHeight="1">
      <c r="A275" s="65">
        <v>3</v>
      </c>
      <c r="B275" s="65">
        <v>2</v>
      </c>
      <c r="C275" s="66">
        <v>1</v>
      </c>
      <c r="D275" s="66">
        <v>7</v>
      </c>
      <c r="E275" s="66"/>
      <c r="F275" s="68"/>
      <c r="G275" s="67" t="s">
        <v>202</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202</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203</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204</v>
      </c>
      <c r="H278" s="58">
        <v>244</v>
      </c>
      <c r="I278" s="144">
        <v>0</v>
      </c>
      <c r="J278" s="144">
        <v>0</v>
      </c>
      <c r="K278" s="144">
        <v>0</v>
      </c>
      <c r="L278" s="144">
        <v>0</v>
      </c>
      <c r="M278"/>
    </row>
    <row r="279" spans="1:13" ht="38.25" hidden="1" customHeight="1">
      <c r="A279" s="65">
        <v>3</v>
      </c>
      <c r="B279" s="66">
        <v>2</v>
      </c>
      <c r="C279" s="66">
        <v>2</v>
      </c>
      <c r="D279" s="104"/>
      <c r="E279" s="104"/>
      <c r="F279" s="105"/>
      <c r="G279" s="67" t="s">
        <v>205</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206</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184</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184</v>
      </c>
      <c r="H282" s="58">
        <v>248</v>
      </c>
      <c r="I282" s="144">
        <v>0</v>
      </c>
      <c r="J282" s="144">
        <v>0</v>
      </c>
      <c r="K282" s="144">
        <v>0</v>
      </c>
      <c r="L282" s="144">
        <v>0</v>
      </c>
    </row>
    <row r="283" spans="1:13" ht="24" hidden="1" customHeight="1">
      <c r="A283" s="69">
        <v>3</v>
      </c>
      <c r="B283" s="65">
        <v>2</v>
      </c>
      <c r="C283" s="66">
        <v>2</v>
      </c>
      <c r="D283" s="66">
        <v>1</v>
      </c>
      <c r="E283" s="66">
        <v>2</v>
      </c>
      <c r="F283" s="68"/>
      <c r="G283" s="67" t="s">
        <v>207</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186</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187</v>
      </c>
      <c r="H285" s="58">
        <v>251</v>
      </c>
      <c r="I285" s="144">
        <v>0</v>
      </c>
      <c r="J285" s="143">
        <v>0</v>
      </c>
      <c r="K285" s="144">
        <v>0</v>
      </c>
      <c r="L285" s="144">
        <v>0</v>
      </c>
      <c r="M285"/>
    </row>
    <row r="286" spans="1:13" ht="27" hidden="1" customHeight="1">
      <c r="A286" s="69">
        <v>3</v>
      </c>
      <c r="B286" s="65">
        <v>2</v>
      </c>
      <c r="C286" s="66">
        <v>2</v>
      </c>
      <c r="D286" s="66">
        <v>1</v>
      </c>
      <c r="E286" s="66">
        <v>3</v>
      </c>
      <c r="F286" s="68"/>
      <c r="G286" s="67" t="s">
        <v>188</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189</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208</v>
      </c>
      <c r="H288" s="58">
        <v>254</v>
      </c>
      <c r="I288" s="144">
        <v>0</v>
      </c>
      <c r="J288" s="143">
        <v>0</v>
      </c>
      <c r="K288" s="144">
        <v>0</v>
      </c>
      <c r="L288" s="144">
        <v>0</v>
      </c>
      <c r="M288"/>
    </row>
    <row r="289" spans="1:13" ht="25.5" hidden="1" customHeight="1">
      <c r="A289" s="69">
        <v>3</v>
      </c>
      <c r="B289" s="65">
        <v>2</v>
      </c>
      <c r="C289" s="66">
        <v>2</v>
      </c>
      <c r="D289" s="66">
        <v>2</v>
      </c>
      <c r="E289" s="66"/>
      <c r="F289" s="68"/>
      <c r="G289" s="67" t="s">
        <v>209</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209</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210</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211</v>
      </c>
      <c r="H292" s="58">
        <v>258</v>
      </c>
      <c r="I292" s="144">
        <v>0</v>
      </c>
      <c r="J292" s="144">
        <v>0</v>
      </c>
      <c r="K292" s="144">
        <v>0</v>
      </c>
      <c r="L292" s="144">
        <v>0</v>
      </c>
      <c r="M292"/>
    </row>
    <row r="293" spans="1:13" ht="25.5" hidden="1" customHeight="1">
      <c r="A293" s="65">
        <v>3</v>
      </c>
      <c r="B293" s="66">
        <v>2</v>
      </c>
      <c r="C293" s="66">
        <v>2</v>
      </c>
      <c r="D293" s="66">
        <v>3</v>
      </c>
      <c r="E293" s="66"/>
      <c r="F293" s="68"/>
      <c r="G293" s="67" t="s">
        <v>212</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212</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213</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214</v>
      </c>
      <c r="H296" s="58">
        <v>262</v>
      </c>
      <c r="I296" s="144">
        <v>0</v>
      </c>
      <c r="J296" s="144">
        <v>0</v>
      </c>
      <c r="K296" s="144">
        <v>0</v>
      </c>
      <c r="L296" s="144">
        <v>0</v>
      </c>
      <c r="M296"/>
    </row>
    <row r="297" spans="1:13" ht="27" hidden="1" customHeight="1">
      <c r="A297" s="65">
        <v>3</v>
      </c>
      <c r="B297" s="66">
        <v>2</v>
      </c>
      <c r="C297" s="66">
        <v>2</v>
      </c>
      <c r="D297" s="66">
        <v>4</v>
      </c>
      <c r="E297" s="66"/>
      <c r="F297" s="68"/>
      <c r="G297" s="67" t="s">
        <v>215</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215</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216</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217</v>
      </c>
      <c r="H300" s="58">
        <v>266</v>
      </c>
      <c r="I300" s="144">
        <v>0</v>
      </c>
      <c r="J300" s="144">
        <v>0</v>
      </c>
      <c r="K300" s="144">
        <v>0</v>
      </c>
      <c r="L300" s="144">
        <v>0</v>
      </c>
      <c r="M300"/>
    </row>
    <row r="301" spans="1:13" ht="28.5" hidden="1" customHeight="1">
      <c r="A301" s="65">
        <v>3</v>
      </c>
      <c r="B301" s="66">
        <v>2</v>
      </c>
      <c r="C301" s="66">
        <v>2</v>
      </c>
      <c r="D301" s="66">
        <v>5</v>
      </c>
      <c r="E301" s="66"/>
      <c r="F301" s="68"/>
      <c r="G301" s="67" t="s">
        <v>218</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218</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218</v>
      </c>
      <c r="H303" s="58">
        <v>269</v>
      </c>
      <c r="I303" s="144">
        <v>0</v>
      </c>
      <c r="J303" s="144">
        <v>0</v>
      </c>
      <c r="K303" s="144">
        <v>0</v>
      </c>
      <c r="L303" s="144">
        <v>0</v>
      </c>
      <c r="M303"/>
    </row>
    <row r="304" spans="1:13" ht="26.25" hidden="1" customHeight="1">
      <c r="A304" s="65">
        <v>3</v>
      </c>
      <c r="B304" s="66">
        <v>2</v>
      </c>
      <c r="C304" s="66">
        <v>2</v>
      </c>
      <c r="D304" s="66">
        <v>6</v>
      </c>
      <c r="E304" s="66"/>
      <c r="F304" s="68"/>
      <c r="G304" s="67" t="s">
        <v>201</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201</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201</v>
      </c>
      <c r="H306" s="58">
        <v>272</v>
      </c>
      <c r="I306" s="144">
        <v>0</v>
      </c>
      <c r="J306" s="144">
        <v>0</v>
      </c>
      <c r="K306" s="144">
        <v>0</v>
      </c>
      <c r="L306" s="144">
        <v>0</v>
      </c>
      <c r="M306"/>
    </row>
    <row r="307" spans="1:13" ht="29.25" hidden="1" customHeight="1">
      <c r="A307" s="69">
        <v>3</v>
      </c>
      <c r="B307" s="65">
        <v>2</v>
      </c>
      <c r="C307" s="66">
        <v>2</v>
      </c>
      <c r="D307" s="66">
        <v>7</v>
      </c>
      <c r="E307" s="66"/>
      <c r="F307" s="68"/>
      <c r="G307" s="67" t="s">
        <v>202</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202</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203</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204</v>
      </c>
      <c r="H310" s="58">
        <v>276</v>
      </c>
      <c r="I310" s="144">
        <v>0</v>
      </c>
      <c r="J310" s="144">
        <v>0</v>
      </c>
      <c r="K310" s="144">
        <v>0</v>
      </c>
      <c r="L310" s="144">
        <v>0</v>
      </c>
      <c r="M310"/>
    </row>
    <row r="311" spans="1:13" ht="30" hidden="1" customHeight="1">
      <c r="A311" s="71">
        <v>3</v>
      </c>
      <c r="B311" s="71">
        <v>3</v>
      </c>
      <c r="C311" s="54"/>
      <c r="D311" s="55"/>
      <c r="E311" s="55"/>
      <c r="F311" s="57"/>
      <c r="G311" s="56" t="s">
        <v>219</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220</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206</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184</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184</v>
      </c>
      <c r="H315" s="58">
        <v>281</v>
      </c>
      <c r="I315" s="144">
        <v>0</v>
      </c>
      <c r="J315" s="144">
        <v>0</v>
      </c>
      <c r="K315" s="144">
        <v>0</v>
      </c>
      <c r="L315" s="144">
        <v>0</v>
      </c>
      <c r="M315"/>
    </row>
    <row r="316" spans="1:13" ht="31.5" hidden="1" customHeight="1">
      <c r="A316" s="69">
        <v>3</v>
      </c>
      <c r="B316" s="69">
        <v>3</v>
      </c>
      <c r="C316" s="65">
        <v>1</v>
      </c>
      <c r="D316" s="66">
        <v>1</v>
      </c>
      <c r="E316" s="66">
        <v>2</v>
      </c>
      <c r="F316" s="68"/>
      <c r="G316" s="123" t="s">
        <v>207</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186</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187</v>
      </c>
      <c r="H318" s="58">
        <v>284</v>
      </c>
      <c r="I318" s="144">
        <v>0</v>
      </c>
      <c r="J318" s="144">
        <v>0</v>
      </c>
      <c r="K318" s="144">
        <v>0</v>
      </c>
      <c r="L318" s="144">
        <v>0</v>
      </c>
      <c r="M318"/>
    </row>
    <row r="319" spans="1:13" ht="28.5" hidden="1" customHeight="1">
      <c r="A319" s="69">
        <v>3</v>
      </c>
      <c r="B319" s="69">
        <v>3</v>
      </c>
      <c r="C319" s="65">
        <v>1</v>
      </c>
      <c r="D319" s="66">
        <v>1</v>
      </c>
      <c r="E319" s="66">
        <v>3</v>
      </c>
      <c r="F319" s="68"/>
      <c r="G319" s="123" t="s">
        <v>188</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189</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208</v>
      </c>
      <c r="H321" s="58">
        <v>287</v>
      </c>
      <c r="I321" s="144">
        <v>0</v>
      </c>
      <c r="J321" s="144">
        <v>0</v>
      </c>
      <c r="K321" s="144">
        <v>0</v>
      </c>
      <c r="L321" s="144">
        <v>0</v>
      </c>
      <c r="M321"/>
    </row>
    <row r="322" spans="1:13" hidden="1">
      <c r="A322" s="79">
        <v>3</v>
      </c>
      <c r="B322" s="63">
        <v>3</v>
      </c>
      <c r="C322" s="65">
        <v>1</v>
      </c>
      <c r="D322" s="66">
        <v>2</v>
      </c>
      <c r="E322" s="66"/>
      <c r="F322" s="68"/>
      <c r="G322" s="123" t="s">
        <v>221</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221</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222</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223</v>
      </c>
      <c r="H325" s="58">
        <v>291</v>
      </c>
      <c r="I325" s="144">
        <v>0</v>
      </c>
      <c r="J325" s="144">
        <v>0</v>
      </c>
      <c r="K325" s="144">
        <v>0</v>
      </c>
      <c r="L325" s="144">
        <v>0</v>
      </c>
      <c r="M325"/>
    </row>
    <row r="326" spans="1:13" ht="27.75" hidden="1" customHeight="1">
      <c r="A326" s="65">
        <v>3</v>
      </c>
      <c r="B326" s="67">
        <v>3</v>
      </c>
      <c r="C326" s="65">
        <v>1</v>
      </c>
      <c r="D326" s="66">
        <v>3</v>
      </c>
      <c r="E326" s="66"/>
      <c r="F326" s="68"/>
      <c r="G326" s="123" t="s">
        <v>224</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224</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225</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226</v>
      </c>
      <c r="H329" s="58">
        <v>295</v>
      </c>
      <c r="I329" s="152">
        <v>0</v>
      </c>
      <c r="J329" s="144">
        <v>0</v>
      </c>
      <c r="K329" s="144">
        <v>0</v>
      </c>
      <c r="L329" s="144">
        <v>0</v>
      </c>
      <c r="M329"/>
    </row>
    <row r="330" spans="1:13" hidden="1">
      <c r="A330" s="65">
        <v>3</v>
      </c>
      <c r="B330" s="67">
        <v>3</v>
      </c>
      <c r="C330" s="65">
        <v>1</v>
      </c>
      <c r="D330" s="66">
        <v>4</v>
      </c>
      <c r="E330" s="66"/>
      <c r="F330" s="68"/>
      <c r="G330" s="123" t="s">
        <v>227</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227</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228</v>
      </c>
      <c r="H332" s="58">
        <v>298</v>
      </c>
      <c r="I332" s="143">
        <v>0</v>
      </c>
      <c r="J332" s="144">
        <v>0</v>
      </c>
      <c r="K332" s="144">
        <v>0</v>
      </c>
      <c r="L332" s="143">
        <v>0</v>
      </c>
    </row>
    <row r="333" spans="1:13" ht="30.75" hidden="1" customHeight="1">
      <c r="A333" s="65">
        <v>3</v>
      </c>
      <c r="B333" s="66">
        <v>3</v>
      </c>
      <c r="C333" s="66">
        <v>1</v>
      </c>
      <c r="D333" s="66">
        <v>4</v>
      </c>
      <c r="E333" s="66">
        <v>1</v>
      </c>
      <c r="F333" s="68">
        <v>2</v>
      </c>
      <c r="G333" s="123" t="s">
        <v>229</v>
      </c>
      <c r="H333" s="58">
        <v>299</v>
      </c>
      <c r="I333" s="143">
        <v>0</v>
      </c>
      <c r="J333" s="152">
        <v>0</v>
      </c>
      <c r="K333" s="152">
        <v>0</v>
      </c>
      <c r="L333" s="163">
        <v>0</v>
      </c>
      <c r="M333"/>
    </row>
    <row r="334" spans="1:13" ht="26.25" hidden="1" customHeight="1">
      <c r="A334" s="65">
        <v>3</v>
      </c>
      <c r="B334" s="66">
        <v>3</v>
      </c>
      <c r="C334" s="66">
        <v>1</v>
      </c>
      <c r="D334" s="66">
        <v>5</v>
      </c>
      <c r="E334" s="66"/>
      <c r="F334" s="68"/>
      <c r="G334" s="123" t="s">
        <v>230</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230</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231</v>
      </c>
      <c r="H336" s="58">
        <v>302</v>
      </c>
      <c r="I336" s="144">
        <v>0</v>
      </c>
      <c r="J336" s="152">
        <v>0</v>
      </c>
      <c r="K336" s="152">
        <v>0</v>
      </c>
      <c r="L336" s="163">
        <v>0</v>
      </c>
      <c r="M336"/>
    </row>
    <row r="337" spans="1:16" ht="30" hidden="1" customHeight="1">
      <c r="A337" s="65">
        <v>3</v>
      </c>
      <c r="B337" s="66">
        <v>3</v>
      </c>
      <c r="C337" s="66">
        <v>1</v>
      </c>
      <c r="D337" s="66">
        <v>6</v>
      </c>
      <c r="E337" s="66"/>
      <c r="F337" s="68"/>
      <c r="G337" s="123" t="s">
        <v>201</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201</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201</v>
      </c>
      <c r="H339" s="58">
        <v>305</v>
      </c>
      <c r="I339" s="152">
        <v>0</v>
      </c>
      <c r="J339" s="152">
        <v>0</v>
      </c>
      <c r="K339" s="152">
        <v>0</v>
      </c>
      <c r="L339" s="163">
        <v>0</v>
      </c>
      <c r="M339"/>
    </row>
    <row r="340" spans="1:16" ht="22.5" hidden="1" customHeight="1">
      <c r="A340" s="65">
        <v>3</v>
      </c>
      <c r="B340" s="66">
        <v>3</v>
      </c>
      <c r="C340" s="66">
        <v>1</v>
      </c>
      <c r="D340" s="66">
        <v>7</v>
      </c>
      <c r="E340" s="66"/>
      <c r="F340" s="68"/>
      <c r="G340" s="123" t="s">
        <v>232</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232</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233</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234</v>
      </c>
      <c r="H343" s="58">
        <v>309</v>
      </c>
      <c r="I343" s="144">
        <v>0</v>
      </c>
      <c r="J343" s="144">
        <v>0</v>
      </c>
      <c r="K343" s="144">
        <v>0</v>
      </c>
      <c r="L343" s="144">
        <v>0</v>
      </c>
      <c r="M343"/>
    </row>
    <row r="344" spans="1:16" ht="38.25" hidden="1" customHeight="1">
      <c r="A344" s="65">
        <v>3</v>
      </c>
      <c r="B344" s="66">
        <v>3</v>
      </c>
      <c r="C344" s="66">
        <v>2</v>
      </c>
      <c r="D344" s="66"/>
      <c r="E344" s="66"/>
      <c r="F344" s="68"/>
      <c r="G344" s="67" t="s">
        <v>235</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183</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183</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184</v>
      </c>
      <c r="H347" s="58">
        <v>313</v>
      </c>
      <c r="I347" s="152">
        <v>0</v>
      </c>
      <c r="J347" s="152">
        <v>0</v>
      </c>
      <c r="K347" s="152">
        <v>0</v>
      </c>
      <c r="L347" s="163">
        <v>0</v>
      </c>
      <c r="M347"/>
    </row>
    <row r="348" spans="1:16" hidden="1">
      <c r="A348" s="69">
        <v>3</v>
      </c>
      <c r="B348" s="65">
        <v>3</v>
      </c>
      <c r="C348" s="66">
        <v>2</v>
      </c>
      <c r="D348" s="67">
        <v>1</v>
      </c>
      <c r="E348" s="65">
        <v>2</v>
      </c>
      <c r="F348" s="68"/>
      <c r="G348" s="83" t="s">
        <v>207</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186</v>
      </c>
      <c r="H349" s="58">
        <v>315</v>
      </c>
      <c r="I349" s="152">
        <v>0</v>
      </c>
      <c r="J349" s="152">
        <v>0</v>
      </c>
      <c r="K349" s="152">
        <v>0</v>
      </c>
      <c r="L349" s="163">
        <v>0</v>
      </c>
    </row>
    <row r="350" spans="1:16" hidden="1">
      <c r="A350" s="69">
        <v>3</v>
      </c>
      <c r="B350" s="65">
        <v>3</v>
      </c>
      <c r="C350" s="66">
        <v>2</v>
      </c>
      <c r="D350" s="67">
        <v>1</v>
      </c>
      <c r="E350" s="65">
        <v>2</v>
      </c>
      <c r="F350" s="68">
        <v>2</v>
      </c>
      <c r="G350" s="83" t="s">
        <v>187</v>
      </c>
      <c r="H350" s="58">
        <v>316</v>
      </c>
      <c r="I350" s="144">
        <v>0</v>
      </c>
      <c r="J350" s="144">
        <v>0</v>
      </c>
      <c r="K350" s="144">
        <v>0</v>
      </c>
      <c r="L350" s="144">
        <v>0</v>
      </c>
    </row>
    <row r="351" spans="1:16" hidden="1">
      <c r="A351" s="69">
        <v>3</v>
      </c>
      <c r="B351" s="65">
        <v>3</v>
      </c>
      <c r="C351" s="66">
        <v>2</v>
      </c>
      <c r="D351" s="67">
        <v>1</v>
      </c>
      <c r="E351" s="65">
        <v>3</v>
      </c>
      <c r="F351" s="68"/>
      <c r="G351" s="83" t="s">
        <v>188</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189</v>
      </c>
      <c r="H352" s="58">
        <v>318</v>
      </c>
      <c r="I352" s="144">
        <v>0</v>
      </c>
      <c r="J352" s="144">
        <v>0</v>
      </c>
      <c r="K352" s="144">
        <v>0</v>
      </c>
      <c r="L352" s="144">
        <v>0</v>
      </c>
    </row>
    <row r="353" spans="1:13" hidden="1">
      <c r="A353" s="69">
        <v>3</v>
      </c>
      <c r="B353" s="65">
        <v>3</v>
      </c>
      <c r="C353" s="66">
        <v>2</v>
      </c>
      <c r="D353" s="67">
        <v>1</v>
      </c>
      <c r="E353" s="65">
        <v>3</v>
      </c>
      <c r="F353" s="68">
        <v>2</v>
      </c>
      <c r="G353" s="83" t="s">
        <v>208</v>
      </c>
      <c r="H353" s="58">
        <v>319</v>
      </c>
      <c r="I353" s="162">
        <v>0</v>
      </c>
      <c r="J353" s="167">
        <v>0</v>
      </c>
      <c r="K353" s="162">
        <v>0</v>
      </c>
      <c r="L353" s="162">
        <v>0</v>
      </c>
    </row>
    <row r="354" spans="1:13" hidden="1">
      <c r="A354" s="73">
        <v>3</v>
      </c>
      <c r="B354" s="73">
        <v>3</v>
      </c>
      <c r="C354" s="80">
        <v>2</v>
      </c>
      <c r="D354" s="83">
        <v>2</v>
      </c>
      <c r="E354" s="80"/>
      <c r="F354" s="82"/>
      <c r="G354" s="83" t="s">
        <v>221</v>
      </c>
      <c r="H354" s="58">
        <v>320</v>
      </c>
      <c r="I354" s="147">
        <f>I355</f>
        <v>0</v>
      </c>
      <c r="J354" s="168">
        <f>J355</f>
        <v>0</v>
      </c>
      <c r="K354" s="148">
        <f>K355</f>
        <v>0</v>
      </c>
      <c r="L354" s="148">
        <f>L355</f>
        <v>0</v>
      </c>
    </row>
    <row r="355" spans="1:13" hidden="1">
      <c r="A355" s="69">
        <v>3</v>
      </c>
      <c r="B355" s="69">
        <v>3</v>
      </c>
      <c r="C355" s="65">
        <v>2</v>
      </c>
      <c r="D355" s="67">
        <v>2</v>
      </c>
      <c r="E355" s="65">
        <v>1</v>
      </c>
      <c r="F355" s="68"/>
      <c r="G355" s="83" t="s">
        <v>221</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222</v>
      </c>
      <c r="H356" s="58">
        <v>322</v>
      </c>
      <c r="I356" s="144">
        <v>0</v>
      </c>
      <c r="J356" s="144">
        <v>0</v>
      </c>
      <c r="K356" s="144">
        <v>0</v>
      </c>
      <c r="L356" s="144">
        <v>0</v>
      </c>
    </row>
    <row r="357" spans="1:13" hidden="1">
      <c r="A357" s="73">
        <v>3</v>
      </c>
      <c r="B357" s="73">
        <v>3</v>
      </c>
      <c r="C357" s="74">
        <v>2</v>
      </c>
      <c r="D357" s="75">
        <v>2</v>
      </c>
      <c r="E357" s="76">
        <v>1</v>
      </c>
      <c r="F357" s="94">
        <v>2</v>
      </c>
      <c r="G357" s="76" t="s">
        <v>223</v>
      </c>
      <c r="H357" s="58">
        <v>323</v>
      </c>
      <c r="I357" s="144">
        <v>0</v>
      </c>
      <c r="J357" s="144">
        <v>0</v>
      </c>
      <c r="K357" s="144">
        <v>0</v>
      </c>
      <c r="L357" s="144">
        <v>0</v>
      </c>
    </row>
    <row r="358" spans="1:13" ht="23.25" hidden="1" customHeight="1">
      <c r="A358" s="69">
        <v>3</v>
      </c>
      <c r="B358" s="69">
        <v>3</v>
      </c>
      <c r="C358" s="65">
        <v>2</v>
      </c>
      <c r="D358" s="66">
        <v>3</v>
      </c>
      <c r="E358" s="67"/>
      <c r="F358" s="89"/>
      <c r="G358" s="67" t="s">
        <v>224</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224</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225</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226</v>
      </c>
      <c r="H361" s="58">
        <v>327</v>
      </c>
      <c r="I361" s="144">
        <v>0</v>
      </c>
      <c r="J361" s="144">
        <v>0</v>
      </c>
      <c r="K361" s="144">
        <v>0</v>
      </c>
      <c r="L361" s="144">
        <v>0</v>
      </c>
      <c r="M361"/>
    </row>
    <row r="362" spans="1:13" hidden="1">
      <c r="A362" s="69">
        <v>3</v>
      </c>
      <c r="B362" s="69">
        <v>3</v>
      </c>
      <c r="C362" s="65">
        <v>2</v>
      </c>
      <c r="D362" s="66">
        <v>4</v>
      </c>
      <c r="E362" s="66"/>
      <c r="F362" s="68"/>
      <c r="G362" s="67" t="s">
        <v>227</v>
      </c>
      <c r="H362" s="58">
        <v>328</v>
      </c>
      <c r="I362" s="138">
        <f>I363</f>
        <v>0</v>
      </c>
      <c r="J362" s="149">
        <f>J363</f>
        <v>0</v>
      </c>
      <c r="K362" s="139">
        <f>K363</f>
        <v>0</v>
      </c>
      <c r="L362" s="139">
        <f>L363</f>
        <v>0</v>
      </c>
    </row>
    <row r="363" spans="1:13" hidden="1">
      <c r="A363" s="79">
        <v>3</v>
      </c>
      <c r="B363" s="79">
        <v>3</v>
      </c>
      <c r="C363" s="63">
        <v>2</v>
      </c>
      <c r="D363" s="61">
        <v>4</v>
      </c>
      <c r="E363" s="61">
        <v>1</v>
      </c>
      <c r="F363" s="64"/>
      <c r="G363" s="67" t="s">
        <v>227</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228</v>
      </c>
      <c r="H364" s="58">
        <v>330</v>
      </c>
      <c r="I364" s="144">
        <v>0</v>
      </c>
      <c r="J364" s="144">
        <v>0</v>
      </c>
      <c r="K364" s="144">
        <v>0</v>
      </c>
      <c r="L364" s="144">
        <v>0</v>
      </c>
      <c r="M364"/>
    </row>
    <row r="365" spans="1:13" hidden="1">
      <c r="A365" s="69">
        <v>3</v>
      </c>
      <c r="B365" s="69">
        <v>3</v>
      </c>
      <c r="C365" s="65">
        <v>2</v>
      </c>
      <c r="D365" s="66">
        <v>4</v>
      </c>
      <c r="E365" s="66">
        <v>1</v>
      </c>
      <c r="F365" s="68">
        <v>2</v>
      </c>
      <c r="G365" s="67" t="s">
        <v>236</v>
      </c>
      <c r="H365" s="58">
        <v>331</v>
      </c>
      <c r="I365" s="144">
        <v>0</v>
      </c>
      <c r="J365" s="144">
        <v>0</v>
      </c>
      <c r="K365" s="144">
        <v>0</v>
      </c>
      <c r="L365" s="144">
        <v>0</v>
      </c>
    </row>
    <row r="366" spans="1:13" hidden="1">
      <c r="A366" s="69">
        <v>3</v>
      </c>
      <c r="B366" s="69">
        <v>3</v>
      </c>
      <c r="C366" s="65">
        <v>2</v>
      </c>
      <c r="D366" s="66">
        <v>5</v>
      </c>
      <c r="E366" s="66"/>
      <c r="F366" s="68"/>
      <c r="G366" s="67" t="s">
        <v>230</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230</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230</v>
      </c>
      <c r="H368" s="58">
        <v>334</v>
      </c>
      <c r="I368" s="152">
        <v>0</v>
      </c>
      <c r="J368" s="152">
        <v>0</v>
      </c>
      <c r="K368" s="152">
        <v>0</v>
      </c>
      <c r="L368" s="163">
        <v>0</v>
      </c>
    </row>
    <row r="369" spans="1:13" ht="30.75" hidden="1" customHeight="1">
      <c r="A369" s="69">
        <v>3</v>
      </c>
      <c r="B369" s="69">
        <v>3</v>
      </c>
      <c r="C369" s="65">
        <v>2</v>
      </c>
      <c r="D369" s="66">
        <v>6</v>
      </c>
      <c r="E369" s="66"/>
      <c r="F369" s="68"/>
      <c r="G369" s="67" t="s">
        <v>201</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201</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201</v>
      </c>
      <c r="H371" s="58">
        <v>337</v>
      </c>
      <c r="I371" s="152">
        <v>0</v>
      </c>
      <c r="J371" s="152">
        <v>0</v>
      </c>
      <c r="K371" s="152">
        <v>0</v>
      </c>
      <c r="L371" s="163">
        <v>0</v>
      </c>
      <c r="M371"/>
    </row>
    <row r="372" spans="1:13" ht="28.5" hidden="1" customHeight="1">
      <c r="A372" s="69">
        <v>3</v>
      </c>
      <c r="B372" s="69">
        <v>3</v>
      </c>
      <c r="C372" s="65">
        <v>2</v>
      </c>
      <c r="D372" s="66">
        <v>7</v>
      </c>
      <c r="E372" s="66"/>
      <c r="F372" s="68"/>
      <c r="G372" s="67" t="s">
        <v>232</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232</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233</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234</v>
      </c>
      <c r="H375" s="58">
        <v>341</v>
      </c>
      <c r="I375" s="144">
        <v>0</v>
      </c>
      <c r="J375" s="144">
        <v>0</v>
      </c>
      <c r="K375" s="144">
        <v>0</v>
      </c>
      <c r="L375" s="144">
        <v>0</v>
      </c>
      <c r="M375"/>
    </row>
    <row r="376" spans="1:13" ht="39.75" customHeight="1">
      <c r="A376" s="37"/>
      <c r="B376" s="37"/>
      <c r="C376" s="38"/>
      <c r="D376" s="107"/>
      <c r="E376" s="108"/>
      <c r="F376" s="109"/>
      <c r="G376" s="110" t="s">
        <v>237</v>
      </c>
      <c r="H376" s="58">
        <v>342</v>
      </c>
      <c r="I376" s="153">
        <f>SUM(I35+I192)</f>
        <v>705200</v>
      </c>
      <c r="J376" s="153">
        <f>SUM(J35+J192)</f>
        <v>134400</v>
      </c>
      <c r="K376" s="153">
        <f>SUM(K35+K192)</f>
        <v>131639.47</v>
      </c>
      <c r="L376" s="153">
        <f>SUM(L35+L192)</f>
        <v>131587.56</v>
      </c>
      <c r="M376"/>
    </row>
    <row r="377" spans="1:13" ht="18.75" customHeight="1">
      <c r="G377" s="59"/>
      <c r="H377" s="58"/>
      <c r="I377" s="111"/>
      <c r="J377" s="112"/>
      <c r="K377" s="112"/>
      <c r="L377" s="112"/>
    </row>
    <row r="378" spans="1:13" ht="18.75" customHeight="1">
      <c r="D378" s="33" t="s">
        <v>238</v>
      </c>
      <c r="E378" s="33"/>
      <c r="F378" s="43"/>
      <c r="G378" s="113"/>
      <c r="H378" s="114"/>
      <c r="I378" s="115"/>
      <c r="J378" s="180" t="s">
        <v>239</v>
      </c>
      <c r="K378" s="180"/>
      <c r="L378" s="180"/>
    </row>
    <row r="379" spans="1:13" ht="18.75" customHeight="1">
      <c r="A379" s="116"/>
      <c r="B379" s="116"/>
      <c r="C379" s="116"/>
      <c r="D379" s="117" t="s">
        <v>240</v>
      </c>
      <c r="E379"/>
      <c r="F379"/>
      <c r="G379"/>
      <c r="H379"/>
      <c r="I379" s="118" t="s">
        <v>241</v>
      </c>
      <c r="K379" s="177" t="s">
        <v>242</v>
      </c>
      <c r="L379" s="177"/>
    </row>
    <row r="380" spans="1:13" ht="15.75" customHeight="1">
      <c r="I380" s="119"/>
      <c r="K380" s="119"/>
      <c r="L380" s="119"/>
    </row>
    <row r="381" spans="1:13" ht="15.75" customHeight="1">
      <c r="D381" s="33" t="s">
        <v>243</v>
      </c>
      <c r="E381" s="33"/>
      <c r="F381" s="43"/>
      <c r="G381" s="33"/>
      <c r="I381" s="119"/>
      <c r="J381" s="181" t="s">
        <v>244</v>
      </c>
      <c r="K381" s="181"/>
      <c r="L381" s="181"/>
    </row>
    <row r="382" spans="1:13" ht="39" customHeight="1">
      <c r="D382" s="178" t="s">
        <v>245</v>
      </c>
      <c r="E382" s="179"/>
      <c r="F382" s="179"/>
      <c r="G382" s="179"/>
      <c r="H382" s="120"/>
      <c r="I382" s="121" t="s">
        <v>241</v>
      </c>
      <c r="K382" s="177" t="s">
        <v>242</v>
      </c>
      <c r="L382" s="177"/>
    </row>
    <row r="384" spans="1:13">
      <c r="H384" s="1" t="s">
        <v>246</v>
      </c>
    </row>
  </sheetData>
  <mergeCells count="28">
    <mergeCell ref="A23:L23"/>
    <mergeCell ref="J1:L1"/>
    <mergeCell ref="A8:L8"/>
    <mergeCell ref="A11:L11"/>
    <mergeCell ref="G13:K13"/>
    <mergeCell ref="A14:L14"/>
    <mergeCell ref="G15:K15"/>
    <mergeCell ref="G16:K16"/>
    <mergeCell ref="B17:L17"/>
    <mergeCell ref="G19:K19"/>
    <mergeCell ref="G20:K20"/>
    <mergeCell ref="E22:K22"/>
    <mergeCell ref="G10:L10"/>
    <mergeCell ref="D382:G382"/>
    <mergeCell ref="K382:L382"/>
    <mergeCell ref="J378:L378"/>
    <mergeCell ref="J381:L381"/>
    <mergeCell ref="C27:I27"/>
    <mergeCell ref="G30:H30"/>
    <mergeCell ref="A32:F33"/>
    <mergeCell ref="G32:G33"/>
    <mergeCell ref="H32:H33"/>
    <mergeCell ref="I32:J32"/>
    <mergeCell ref="C25:I25"/>
    <mergeCell ref="K32:K33"/>
    <mergeCell ref="L32:L33"/>
    <mergeCell ref="A34:F34"/>
    <mergeCell ref="K379:L379"/>
  </mergeCells>
  <pageMargins left="0.70866141732282995" right="0.70866141732282995" top="0.74803149606299002" bottom="0.74803149606299002" header="0.31496062992126" footer="0.31496062992126"/>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33</vt:i4>
      </vt:variant>
    </vt:vector>
  </HeadingPairs>
  <TitlesOfParts>
    <vt:vector size="34" baseType="lpstr">
      <vt:lpstr>Forma Nr.2  nuo 2026-01-01</vt:lpstr>
      <vt:lpstr>'Forma Nr.2  nuo 2026-01-01'!Print_Titles</vt:lpstr>
      <vt:lpstr>'Forma Nr.2  nuo 2026-01-01'!Z_05B54777_5D6F_4067_9B5E_F0A938B54982_.wvu.Cols</vt:lpstr>
      <vt:lpstr>'Forma Nr.2  nuo 2026-01-01'!Z_05B54777_5D6F_4067_9B5E_F0A938B54982_.wvu.PrintTitles</vt:lpstr>
      <vt:lpstr>'Forma Nr.2  nuo 2026-01-01'!Z_112AFAC2_77EA_44AA_BEEF_6812D11534CE_.wvu.Cols</vt:lpstr>
      <vt:lpstr>'Forma Nr.2  nuo 2026-01-01'!Z_112AFAC2_77EA_44AA_BEEF_6812D11534CE_.wvu.PrintTitles</vt:lpstr>
      <vt:lpstr>'Forma Nr.2  nuo 2026-01-01'!Z_2639E812_3F06_4E8B_B45B_2B63CC97A751_.wvu.Cols</vt:lpstr>
      <vt:lpstr>'Forma Nr.2  nuo 2026-01-01'!Z_2639E812_3F06_4E8B_B45B_2B63CC97A751_.wvu.PrintTitles</vt:lpstr>
      <vt:lpstr>'Forma Nr.2  nuo 2026-01-01'!Z_47D04100_FABF_4D8C_9C0A_1DEC9335BC02_.wvu.Cols</vt:lpstr>
      <vt:lpstr>'Forma Nr.2  nuo 2026-01-01'!Z_47D04100_FABF_4D8C_9C0A_1DEC9335BC02_.wvu.PrintTitles</vt:lpstr>
      <vt:lpstr>'Forma Nr.2  nuo 2026-01-01'!Z_4837D77B_C401_4018_A777_ED8FA242E629_.wvu.Cols</vt:lpstr>
      <vt:lpstr>'Forma Nr.2  nuo 2026-01-01'!Z_4837D77B_C401_4018_A777_ED8FA242E629_.wvu.PrintTitles</vt:lpstr>
      <vt:lpstr>'Forma Nr.2  nuo 2026-01-01'!Z_57A1E72B_DFC1_4C5D_ABA7_C1A26EB31789_.wvu.Cols</vt:lpstr>
      <vt:lpstr>'Forma Nr.2  nuo 2026-01-01'!Z_57A1E72B_DFC1_4C5D_ABA7_C1A26EB31789_.wvu.PrintTitles</vt:lpstr>
      <vt:lpstr>'Forma Nr.2  nuo 2026-01-01'!Z_5FCAC33A_47AA_47EB_BE57_8622821F3718_.wvu.Cols</vt:lpstr>
      <vt:lpstr>'Forma Nr.2  nuo 2026-01-01'!Z_5FCAC33A_47AA_47EB_BE57_8622821F3718_.wvu.PrintTitles</vt:lpstr>
      <vt:lpstr>'Forma Nr.2  nuo 2026-01-01'!Z_758123A7_07DC_4CFE_A1C3_A6CC304C1338_.wvu.Cols</vt:lpstr>
      <vt:lpstr>'Forma Nr.2  nuo 2026-01-01'!Z_758123A7_07DC_4CFE_A1C3_A6CC304C1338_.wvu.PrintTitles</vt:lpstr>
      <vt:lpstr>'Forma Nr.2  nuo 2026-01-01'!Z_75BFD04C_8D34_49C9_A422_0335B0ABD698_.wvu.Cols</vt:lpstr>
      <vt:lpstr>'Forma Nr.2  nuo 2026-01-01'!Z_75BFD04C_8D34_49C9_A422_0335B0ABD698_.wvu.PrintTitles</vt:lpstr>
      <vt:lpstr>'Forma Nr.2  nuo 2026-01-01'!Z_7A632666_DBD4_4CFF_BD05_66382BD6FB9E_.wvu.Cols</vt:lpstr>
      <vt:lpstr>'Forma Nr.2  nuo 2026-01-01'!Z_7A632666_DBD4_4CFF_BD05_66382BD6FB9E_.wvu.PrintTitles</vt:lpstr>
      <vt:lpstr>'Forma Nr.2  nuo 2026-01-01'!Z_9B727EDB_49B4_42DC_BF97_3A35178E0BFD_.wvu.Cols</vt:lpstr>
      <vt:lpstr>'Forma Nr.2  nuo 2026-01-01'!Z_9B727EDB_49B4_42DC_BF97_3A35178E0BFD_.wvu.PrintTitles</vt:lpstr>
      <vt:lpstr>'Forma Nr.2  nuo 2026-01-01'!Z_A64B7B98_B658_4E89_BA3D_F49D1265D61E_.wvu.Cols</vt:lpstr>
      <vt:lpstr>'Forma Nr.2  nuo 2026-01-01'!Z_A64B7B98_B658_4E89_BA3D_F49D1265D61E_.wvu.PrintTitles</vt:lpstr>
      <vt:lpstr>'Forma Nr.2  nuo 2026-01-01'!Z_B9470AF3_226B_4213_A7B5_37AA221FCC86_.wvu.Cols</vt:lpstr>
      <vt:lpstr>'Forma Nr.2  nuo 2026-01-01'!Z_B9470AF3_226B_4213_A7B5_37AA221FCC86_.wvu.PrintTitles</vt:lpstr>
      <vt:lpstr>'Forma Nr.2  nuo 2026-01-01'!Z_D669FC1B_AE0B_4417_8D6F_8460D68D5677_.wvu.Cols</vt:lpstr>
      <vt:lpstr>'Forma Nr.2  nuo 2026-01-01'!Z_D669FC1B_AE0B_4417_8D6F_8460D68D5677_.wvu.PrintTitles</vt:lpstr>
      <vt:lpstr>'Forma Nr.2  nuo 2026-01-01'!Z_DF4717B8_E960_4300_AF40_4AC5F93B40E3_.wvu.Cols</vt:lpstr>
      <vt:lpstr>'Forma Nr.2  nuo 2026-01-01'!Z_DF4717B8_E960_4300_AF40_4AC5F93B40E3_.wvu.PrintTitles</vt:lpstr>
      <vt:lpstr>'Forma Nr.2  nuo 2026-01-01'!Z_F677807F_46FD_43C6_BB8F_08ECC7636E03_.wvu.Cols</vt:lpstr>
      <vt:lpstr>'Forma Nr.2  nuo 2026-01-01'!Z_F677807F_46FD_43C6_BB8F_08ECC7636E03_.wvu.PrintTitles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Buhaltere</cp:lastModifiedBy>
  <dcterms:created xsi:type="dcterms:W3CDTF">2026-01-22T11:43:58Z</dcterms:created>
  <dcterms:modified xsi:type="dcterms:W3CDTF">2026-04-17T08:50:37Z</dcterms:modified>
  <cp:category/>
</cp:coreProperties>
</file>